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ocuments\ЭКСПЕРТИЗЫ годовых отчетов\Экспертизы годовых отчетов 2024г\Экспертиза Ильинского МО за 2024 год\"/>
    </mc:Choice>
  </mc:AlternateContent>
  <xr:revisionPtr revIDLastSave="0" documentId="13_ncr:1_{2B8E1118-FA86-4EEF-8C41-3C15DA162FEA}" xr6:coauthVersionLast="47" xr6:coauthVersionMax="47" xr10:uidLastSave="{00000000-0000-0000-0000-000000000000}"/>
  <bookViews>
    <workbookView xWindow="-120" yWindow="-120" windowWidth="29040" windowHeight="15840" tabRatio="984" activeTab="3" xr2:uid="{00000000-000D-0000-FFFF-FFFF00000000}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доходы!$4:$6</definedName>
    <definedName name="_xlnm.Print_Titles" localSheetId="1">расходы!$4:$5</definedName>
    <definedName name="_xlnm.Print_Titles" localSheetId="2">'эк. статьи'!$4:$5</definedName>
  </definedNames>
  <calcPr calcId="191029"/>
</workbook>
</file>

<file path=xl/calcChain.xml><?xml version="1.0" encoding="utf-8"?>
<calcChain xmlns="http://schemas.openxmlformats.org/spreadsheetml/2006/main">
  <c r="F32" i="75" l="1"/>
  <c r="E6" i="76"/>
  <c r="B7" i="74"/>
  <c r="E7" i="74"/>
  <c r="C5" i="76"/>
  <c r="C4" i="75"/>
  <c r="C31" i="74"/>
  <c r="D12" i="74"/>
  <c r="C12" i="74"/>
  <c r="D9" i="74"/>
  <c r="C9" i="74"/>
  <c r="D8" i="74"/>
  <c r="C8" i="74"/>
  <c r="I5" i="74"/>
  <c r="H35" i="75"/>
  <c r="G35" i="75"/>
  <c r="H14" i="74" l="1"/>
  <c r="E28" i="75" l="1"/>
  <c r="F28" i="75"/>
  <c r="H28" i="75" s="1"/>
  <c r="D28" i="75"/>
  <c r="C28" i="75"/>
  <c r="I29" i="75"/>
  <c r="G29" i="75"/>
  <c r="G27" i="75"/>
  <c r="H29" i="75"/>
  <c r="M29" i="75"/>
  <c r="I28" i="75" l="1"/>
  <c r="M28" i="75"/>
  <c r="G28" i="75"/>
  <c r="G14" i="74"/>
  <c r="F14" i="74"/>
  <c r="K17" i="74"/>
  <c r="G5" i="77"/>
  <c r="F5" i="77"/>
  <c r="E5" i="77"/>
  <c r="D5" i="77"/>
  <c r="C5" i="77"/>
  <c r="B4" i="77"/>
  <c r="C27" i="76"/>
  <c r="D27" i="76"/>
  <c r="E27" i="76"/>
  <c r="K4" i="76"/>
  <c r="G5" i="76"/>
  <c r="F5" i="76"/>
  <c r="E5" i="76"/>
  <c r="J5" i="76" s="1"/>
  <c r="D5" i="76"/>
  <c r="I5" i="76" s="1"/>
  <c r="H5" i="76"/>
  <c r="M4" i="75"/>
  <c r="L5" i="75"/>
  <c r="H5" i="75"/>
  <c r="G5" i="75"/>
  <c r="F5" i="75"/>
  <c r="E5" i="75"/>
  <c r="K5" i="75" s="1"/>
  <c r="D5" i="75"/>
  <c r="J5" i="75" s="1"/>
  <c r="K5" i="74"/>
  <c r="J5" i="74"/>
  <c r="F33" i="76" l="1"/>
  <c r="F30" i="76"/>
  <c r="K28" i="76"/>
  <c r="K29" i="76"/>
  <c r="K30" i="76"/>
  <c r="K31" i="76"/>
  <c r="K32" i="76"/>
  <c r="K33" i="76"/>
  <c r="G33" i="76"/>
  <c r="G30" i="76"/>
  <c r="G28" i="76"/>
  <c r="G29" i="76"/>
  <c r="G31" i="76"/>
  <c r="G32" i="76"/>
  <c r="M27" i="75"/>
  <c r="I27" i="75"/>
  <c r="I25" i="75"/>
  <c r="H27" i="75"/>
  <c r="G25" i="75"/>
  <c r="F26" i="75"/>
  <c r="E26" i="75"/>
  <c r="K26" i="75" s="1"/>
  <c r="C26" i="75"/>
  <c r="D26" i="75"/>
  <c r="J26" i="75" s="1"/>
  <c r="M26" i="75" l="1"/>
  <c r="L26" i="75"/>
  <c r="H26" i="75"/>
  <c r="I26" i="75"/>
  <c r="G26" i="75"/>
  <c r="G13" i="74"/>
  <c r="H29" i="74"/>
  <c r="F29" i="76"/>
  <c r="F31" i="76"/>
  <c r="F32" i="76"/>
  <c r="F28" i="76"/>
  <c r="K25" i="76" l="1"/>
  <c r="G21" i="76"/>
  <c r="G20" i="76"/>
  <c r="G18" i="76"/>
  <c r="F20" i="76"/>
  <c r="F18" i="76"/>
  <c r="F21" i="76"/>
  <c r="G25" i="76"/>
  <c r="F25" i="76"/>
  <c r="M23" i="75" l="1"/>
  <c r="I23" i="75"/>
  <c r="G23" i="75"/>
  <c r="H23" i="75"/>
  <c r="D22" i="75"/>
  <c r="E22" i="75"/>
  <c r="F22" i="75"/>
  <c r="C22" i="75"/>
  <c r="H21" i="75"/>
  <c r="I21" i="75"/>
  <c r="H18" i="74"/>
  <c r="F18" i="74"/>
  <c r="F16" i="74"/>
  <c r="F17" i="74"/>
  <c r="D7" i="74"/>
  <c r="D31" i="74" s="1"/>
  <c r="K14" i="74"/>
  <c r="K16" i="74"/>
  <c r="G30" i="74"/>
  <c r="E19" i="76"/>
  <c r="D19" i="76"/>
  <c r="C19" i="76"/>
  <c r="G7" i="74" l="1"/>
  <c r="L24" i="75"/>
  <c r="L23" i="75"/>
  <c r="L25" i="75"/>
  <c r="K18" i="74"/>
  <c r="K8" i="74"/>
  <c r="G19" i="76"/>
  <c r="G18" i="74"/>
  <c r="G12" i="75"/>
  <c r="H12" i="75"/>
  <c r="H11" i="75"/>
  <c r="G11" i="75"/>
  <c r="K18" i="76"/>
  <c r="I11" i="75"/>
  <c r="F9" i="74"/>
  <c r="D11" i="76"/>
  <c r="E11" i="76"/>
  <c r="C11" i="76"/>
  <c r="G29" i="74"/>
  <c r="M17" i="75"/>
  <c r="M18" i="75"/>
  <c r="I18" i="75"/>
  <c r="H18" i="75"/>
  <c r="G18" i="75"/>
  <c r="D15" i="75"/>
  <c r="E15" i="75"/>
  <c r="F15" i="75"/>
  <c r="C15" i="75"/>
  <c r="G17" i="75"/>
  <c r="H17" i="75"/>
  <c r="I17" i="75"/>
  <c r="I16" i="75"/>
  <c r="F12" i="74"/>
  <c r="G10" i="75"/>
  <c r="H30" i="74"/>
  <c r="C7" i="74"/>
  <c r="H17" i="74"/>
  <c r="F13" i="74"/>
  <c r="G16" i="75"/>
  <c r="F23" i="76"/>
  <c r="G23" i="76"/>
  <c r="E7" i="76"/>
  <c r="M8" i="75"/>
  <c r="M9" i="75"/>
  <c r="M10" i="75"/>
  <c r="M11" i="75"/>
  <c r="M12" i="75"/>
  <c r="M14" i="75"/>
  <c r="M16" i="75"/>
  <c r="M20" i="75"/>
  <c r="M21" i="75"/>
  <c r="M24" i="75"/>
  <c r="M25" i="75"/>
  <c r="M31" i="75"/>
  <c r="M33" i="75"/>
  <c r="M35" i="75"/>
  <c r="F30" i="75"/>
  <c r="F19" i="75"/>
  <c r="F7" i="75"/>
  <c r="I8" i="75"/>
  <c r="I9" i="75"/>
  <c r="I10" i="75"/>
  <c r="I12" i="75"/>
  <c r="I14" i="75"/>
  <c r="I20" i="75"/>
  <c r="I24" i="75"/>
  <c r="I31" i="75"/>
  <c r="I33" i="75"/>
  <c r="I35" i="75"/>
  <c r="L30" i="74"/>
  <c r="H13" i="74"/>
  <c r="F15" i="74"/>
  <c r="G15" i="74"/>
  <c r="G9" i="74"/>
  <c r="F10" i="74"/>
  <c r="L8" i="74"/>
  <c r="H8" i="74"/>
  <c r="F30" i="74"/>
  <c r="L9" i="74"/>
  <c r="D32" i="75"/>
  <c r="E32" i="75"/>
  <c r="C32" i="75"/>
  <c r="C20" i="74"/>
  <c r="D20" i="74"/>
  <c r="E20" i="74"/>
  <c r="B20" i="74"/>
  <c r="H8" i="77"/>
  <c r="H9" i="77"/>
  <c r="F28" i="74"/>
  <c r="F29" i="74"/>
  <c r="H23" i="74"/>
  <c r="G23" i="74"/>
  <c r="G24" i="74"/>
  <c r="F24" i="74"/>
  <c r="L18" i="74"/>
  <c r="D34" i="75"/>
  <c r="E34" i="75"/>
  <c r="F34" i="75"/>
  <c r="C34" i="75"/>
  <c r="H16" i="75"/>
  <c r="H20" i="75"/>
  <c r="H24" i="75"/>
  <c r="H25" i="75"/>
  <c r="L15" i="74"/>
  <c r="G10" i="74"/>
  <c r="C19" i="75"/>
  <c r="I19" i="75" s="1"/>
  <c r="C7" i="75"/>
  <c r="L24" i="74"/>
  <c r="H24" i="74"/>
  <c r="C22" i="74"/>
  <c r="D22" i="74"/>
  <c r="E22" i="74"/>
  <c r="B22" i="74"/>
  <c r="D24" i="76"/>
  <c r="E24" i="76"/>
  <c r="C24" i="76"/>
  <c r="G27" i="74"/>
  <c r="H14" i="75"/>
  <c r="G14" i="75"/>
  <c r="H10" i="75"/>
  <c r="F8" i="74"/>
  <c r="F11" i="74"/>
  <c r="F21" i="74"/>
  <c r="F25" i="74"/>
  <c r="F27" i="74"/>
  <c r="G8" i="74"/>
  <c r="G11" i="74"/>
  <c r="G12" i="74"/>
  <c r="G21" i="74"/>
  <c r="G25" i="74"/>
  <c r="G28" i="74"/>
  <c r="H21" i="74"/>
  <c r="H25" i="74"/>
  <c r="H27" i="74"/>
  <c r="H28" i="74"/>
  <c r="H10" i="74"/>
  <c r="H11" i="74"/>
  <c r="H15" i="74"/>
  <c r="K8" i="76"/>
  <c r="K9" i="76"/>
  <c r="K10" i="76"/>
  <c r="K12" i="76"/>
  <c r="K13" i="76"/>
  <c r="K14" i="76"/>
  <c r="K15" i="76"/>
  <c r="K16" i="76"/>
  <c r="K17" i="76"/>
  <c r="K20" i="76"/>
  <c r="K21" i="76"/>
  <c r="K23" i="76"/>
  <c r="K26" i="76"/>
  <c r="K27" i="76"/>
  <c r="K35" i="76"/>
  <c r="K36" i="76"/>
  <c r="D7" i="75"/>
  <c r="E7" i="75"/>
  <c r="L10" i="74"/>
  <c r="L11" i="74"/>
  <c r="L12" i="74"/>
  <c r="L13" i="74"/>
  <c r="L14" i="74"/>
  <c r="L16" i="74"/>
  <c r="L21" i="74"/>
  <c r="L23" i="74"/>
  <c r="L25" i="74"/>
  <c r="L27" i="74"/>
  <c r="L28" i="74"/>
  <c r="L29" i="74"/>
  <c r="C26" i="74"/>
  <c r="D26" i="74"/>
  <c r="E7" i="77"/>
  <c r="E6" i="77" s="1"/>
  <c r="B7" i="77"/>
  <c r="B6" i="77" s="1"/>
  <c r="C7" i="77"/>
  <c r="C6" i="77" s="1"/>
  <c r="D7" i="77"/>
  <c r="D6" i="77" s="1"/>
  <c r="G9" i="77"/>
  <c r="F9" i="77"/>
  <c r="G8" i="77"/>
  <c r="F8" i="77"/>
  <c r="G8" i="76"/>
  <c r="G9" i="76"/>
  <c r="G10" i="76"/>
  <c r="G12" i="76"/>
  <c r="G13" i="76"/>
  <c r="G14" i="76"/>
  <c r="G16" i="76"/>
  <c r="G17" i="76"/>
  <c r="G26" i="76"/>
  <c r="G27" i="76"/>
  <c r="G35" i="76"/>
  <c r="G36" i="76"/>
  <c r="E34" i="76"/>
  <c r="E22" i="76"/>
  <c r="C7" i="76"/>
  <c r="D7" i="76"/>
  <c r="F8" i="76"/>
  <c r="F9" i="76"/>
  <c r="F10" i="76"/>
  <c r="F12" i="76"/>
  <c r="F13" i="76"/>
  <c r="F14" i="76"/>
  <c r="F16" i="76"/>
  <c r="F17" i="76"/>
  <c r="C22" i="76"/>
  <c r="D22" i="76"/>
  <c r="F26" i="76"/>
  <c r="F27" i="76"/>
  <c r="C34" i="76"/>
  <c r="D34" i="76"/>
  <c r="F35" i="76"/>
  <c r="F36" i="76"/>
  <c r="D30" i="75"/>
  <c r="E30" i="75"/>
  <c r="C30" i="75"/>
  <c r="D19" i="75"/>
  <c r="E19" i="75"/>
  <c r="D13" i="75"/>
  <c r="E13" i="75"/>
  <c r="F13" i="75"/>
  <c r="C13" i="75"/>
  <c r="H33" i="75"/>
  <c r="G33" i="75"/>
  <c r="H31" i="75"/>
  <c r="G31" i="75"/>
  <c r="G24" i="75"/>
  <c r="H9" i="75"/>
  <c r="G9" i="75"/>
  <c r="H8" i="75"/>
  <c r="G8" i="75"/>
  <c r="E26" i="74"/>
  <c r="B26" i="74"/>
  <c r="H9" i="74"/>
  <c r="H12" i="74"/>
  <c r="K13" i="74"/>
  <c r="H19" i="75" l="1"/>
  <c r="D6" i="76"/>
  <c r="H34" i="75"/>
  <c r="L26" i="74"/>
  <c r="E6" i="75"/>
  <c r="K28" i="75" s="1"/>
  <c r="I32" i="75"/>
  <c r="G13" i="75"/>
  <c r="D6" i="75"/>
  <c r="J28" i="75" s="1"/>
  <c r="F6" i="75"/>
  <c r="L28" i="75" s="1"/>
  <c r="C6" i="75"/>
  <c r="H32" i="75"/>
  <c r="L20" i="75"/>
  <c r="L21" i="75"/>
  <c r="L12" i="75"/>
  <c r="L8" i="75"/>
  <c r="L9" i="75"/>
  <c r="L11" i="75"/>
  <c r="L10" i="75"/>
  <c r="F20" i="74"/>
  <c r="H6" i="77"/>
  <c r="K11" i="76"/>
  <c r="I30" i="75"/>
  <c r="G32" i="75"/>
  <c r="I15" i="75"/>
  <c r="C19" i="74"/>
  <c r="I19" i="74" s="1"/>
  <c r="E19" i="74"/>
  <c r="K20" i="74" s="1"/>
  <c r="G34" i="76"/>
  <c r="I34" i="75"/>
  <c r="K12" i="74"/>
  <c r="K10" i="74"/>
  <c r="G6" i="77"/>
  <c r="F6" i="77"/>
  <c r="F7" i="77"/>
  <c r="K34" i="76"/>
  <c r="K22" i="76"/>
  <c r="F19" i="76"/>
  <c r="G11" i="76"/>
  <c r="F24" i="76"/>
  <c r="F7" i="76"/>
  <c r="G30" i="75"/>
  <c r="M30" i="75"/>
  <c r="G22" i="75"/>
  <c r="H15" i="75"/>
  <c r="G15" i="75"/>
  <c r="M13" i="75"/>
  <c r="I7" i="75"/>
  <c r="I22" i="75"/>
  <c r="M19" i="75"/>
  <c r="K7" i="76"/>
  <c r="H13" i="75"/>
  <c r="K19" i="76"/>
  <c r="H7" i="77"/>
  <c r="K24" i="76"/>
  <c r="M32" i="75"/>
  <c r="M22" i="75"/>
  <c r="K9" i="74"/>
  <c r="H30" i="75"/>
  <c r="F34" i="76"/>
  <c r="G24" i="76"/>
  <c r="I13" i="75"/>
  <c r="C6" i="76"/>
  <c r="H19" i="76" s="1"/>
  <c r="L22" i="74"/>
  <c r="M34" i="75"/>
  <c r="L20" i="74"/>
  <c r="F11" i="76"/>
  <c r="G26" i="74"/>
  <c r="H26" i="74"/>
  <c r="H22" i="74"/>
  <c r="G22" i="74"/>
  <c r="D19" i="74"/>
  <c r="G19" i="74" s="1"/>
  <c r="F22" i="74"/>
  <c r="G20" i="74"/>
  <c r="H20" i="74"/>
  <c r="F26" i="74"/>
  <c r="B19" i="74"/>
  <c r="B31" i="74" s="1"/>
  <c r="F7" i="74"/>
  <c r="M7" i="75"/>
  <c r="G7" i="77"/>
  <c r="G17" i="74"/>
  <c r="L17" i="74"/>
  <c r="K15" i="74"/>
  <c r="L7" i="74"/>
  <c r="G7" i="75"/>
  <c r="H7" i="75"/>
  <c r="H22" i="75"/>
  <c r="G7" i="76"/>
  <c r="M15" i="75"/>
  <c r="G22" i="76"/>
  <c r="G34" i="75"/>
  <c r="F22" i="76"/>
  <c r="K11" i="74"/>
  <c r="J7" i="75" l="1"/>
  <c r="K15" i="75"/>
  <c r="L34" i="75"/>
  <c r="E31" i="74"/>
  <c r="K7" i="74" s="1"/>
  <c r="K30" i="74"/>
  <c r="F19" i="74"/>
  <c r="K22" i="74"/>
  <c r="K26" i="74"/>
  <c r="J22" i="75"/>
  <c r="G6" i="76"/>
  <c r="J22" i="76"/>
  <c r="J24" i="76"/>
  <c r="H22" i="76"/>
  <c r="I6" i="75"/>
  <c r="L30" i="75"/>
  <c r="L32" i="75"/>
  <c r="L16" i="75"/>
  <c r="L7" i="75"/>
  <c r="L13" i="75"/>
  <c r="L15" i="75"/>
  <c r="L19" i="75"/>
  <c r="L22" i="75"/>
  <c r="J19" i="75"/>
  <c r="J15" i="75"/>
  <c r="J34" i="75"/>
  <c r="J7" i="76"/>
  <c r="J19" i="76"/>
  <c r="J34" i="76"/>
  <c r="H36" i="76"/>
  <c r="J16" i="75"/>
  <c r="J30" i="75"/>
  <c r="J13" i="75"/>
  <c r="H24" i="76"/>
  <c r="H34" i="76"/>
  <c r="J11" i="76"/>
  <c r="J35" i="76"/>
  <c r="J27" i="76"/>
  <c r="H11" i="76"/>
  <c r="H27" i="76"/>
  <c r="J32" i="75"/>
  <c r="H7" i="76"/>
  <c r="J36" i="76"/>
  <c r="H35" i="76"/>
  <c r="D36" i="75"/>
  <c r="I7" i="74"/>
  <c r="I31" i="74" s="1"/>
  <c r="J7" i="74"/>
  <c r="C36" i="75"/>
  <c r="K30" i="75"/>
  <c r="G6" i="75"/>
  <c r="K13" i="75"/>
  <c r="K16" i="75"/>
  <c r="K19" i="75"/>
  <c r="K32" i="75"/>
  <c r="K34" i="75"/>
  <c r="I27" i="76"/>
  <c r="I35" i="76"/>
  <c r="I24" i="76"/>
  <c r="I36" i="76"/>
  <c r="I7" i="76"/>
  <c r="I34" i="76"/>
  <c r="I11" i="76"/>
  <c r="F6" i="76"/>
  <c r="M6" i="75"/>
  <c r="K22" i="75"/>
  <c r="I19" i="76"/>
  <c r="K6" i="76"/>
  <c r="H7" i="74"/>
  <c r="H19" i="74"/>
  <c r="L19" i="74"/>
  <c r="H6" i="75"/>
  <c r="K7" i="75"/>
  <c r="I22" i="76"/>
  <c r="K19" i="74" l="1"/>
  <c r="F36" i="75"/>
  <c r="J19" i="74"/>
  <c r="J31" i="74" s="1"/>
  <c r="F31" i="74"/>
  <c r="H6" i="76"/>
  <c r="L6" i="75"/>
  <c r="J6" i="75"/>
  <c r="H31" i="74"/>
  <c r="J6" i="76"/>
  <c r="G31" i="74"/>
  <c r="L31" i="74"/>
  <c r="E36" i="75"/>
  <c r="K31" i="74"/>
  <c r="K6" i="75"/>
  <c r="I6" i="76"/>
  <c r="M36" i="75" l="1"/>
</calcChain>
</file>

<file path=xl/sharedStrings.xml><?xml version="1.0" encoding="utf-8"?>
<sst xmlns="http://schemas.openxmlformats.org/spreadsheetml/2006/main" count="162" uniqueCount="155">
  <si>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</si>
  <si>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</si>
  <si>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</si>
  <si>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</si>
  <si>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</si>
  <si>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НАЛОГОВЫЕ И НЕНАЛОГОВЫЕ ДОХОДЫ</t>
  </si>
  <si>
    <t>кассовое исполнение</t>
  </si>
  <si>
    <t>тыс.руб.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</si>
  <si>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</si>
  <si>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</si>
  <si>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>Единый сельскохозяйственный налог</t>
  </si>
  <si>
    <t>Налог на имущество физических лиц</t>
  </si>
  <si>
    <t>2</t>
  </si>
  <si>
    <t>Субсидии  бюджетам субъектов РФ и муниципальных образований (межбюджетные субсидии)</t>
  </si>
  <si>
    <t>Уд.вес (кассовое исполнение),%</t>
  </si>
  <si>
    <t>Кассовое исполнение</t>
  </si>
  <si>
    <t xml:space="preserve">Земельный налог </t>
  </si>
  <si>
    <t>Государственная пошлина</t>
  </si>
  <si>
    <t>Субвенции бюджетам поселений на выполнение передаваемых полномочий субъектам РФ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</si>
  <si>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</si>
  <si>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</si>
  <si>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</si>
  <si>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</si>
  <si>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000 0100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</si>
  <si>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</si>
  <si>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</si>
  <si>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</si>
  <si>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</si>
  <si>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Обеспечение проведения выборов и референдумов</t>
  </si>
  <si>
    <t>000 0107</t>
  </si>
  <si>
    <t>000 0200</t>
  </si>
  <si>
    <t>Мобилизационная и вневойсковая подготовка</t>
  </si>
  <si>
    <t>000 0203</t>
  </si>
  <si>
    <t>Нацианальная безопасность и правоохранительная деятельность</t>
  </si>
  <si>
    <t>000 0300</t>
  </si>
  <si>
    <t>000 0309</t>
  </si>
  <si>
    <t>Национальная экономика</t>
  </si>
  <si>
    <t>000 0400</t>
  </si>
  <si>
    <t>Дорожное хозяйство</t>
  </si>
  <si>
    <t>000 0409</t>
  </si>
  <si>
    <t>Другие вопросы в области национальной экономики</t>
  </si>
  <si>
    <t>000 0412</t>
  </si>
  <si>
    <t>Жилищно-коммунальное хозяйство</t>
  </si>
  <si>
    <t>000 0500</t>
  </si>
  <si>
    <t>Коммунальное хозяйство</t>
  </si>
  <si>
    <t>000 0502</t>
  </si>
  <si>
    <t>Благоустройство</t>
  </si>
  <si>
    <t>000 0503</t>
  </si>
  <si>
    <t>Культура, кинематография и средства массовой информации</t>
  </si>
  <si>
    <t>000 0800</t>
  </si>
  <si>
    <t>Культура</t>
  </si>
  <si>
    <t>000 0801</t>
  </si>
  <si>
    <t>Социальная политика</t>
  </si>
  <si>
    <t xml:space="preserve">000 1000 </t>
  </si>
  <si>
    <t>Пенсионное обеспечение</t>
  </si>
  <si>
    <t>000 1001</t>
  </si>
  <si>
    <t>Физическая культура</t>
  </si>
  <si>
    <t>000 1100</t>
  </si>
  <si>
    <t xml:space="preserve">000 1101 </t>
  </si>
  <si>
    <t>Результат исполнения бюджета (дефицит / профицит)</t>
  </si>
  <si>
    <t>Динамика расходов, %</t>
  </si>
  <si>
    <t>Уд.вес (кассовое исполнение), %</t>
  </si>
  <si>
    <t>000 0106</t>
  </si>
  <si>
    <t>Национальная оборона</t>
  </si>
  <si>
    <t>код по КОСГУ</t>
  </si>
  <si>
    <t>Наименование показателей</t>
  </si>
  <si>
    <t>тыс.руб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</si>
  <si>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</si>
  <si>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</si>
  <si>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</si>
  <si>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</si>
  <si>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</si>
  <si>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</si>
  <si>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</si>
  <si>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</si>
  <si>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</si>
  <si>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</si>
  <si>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</si>
  <si>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</si>
  <si>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</si>
  <si>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</si>
  <si>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</si>
  <si>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</si>
  <si>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</si>
  <si>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</si>
  <si>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Прочие расходы</t>
  </si>
  <si>
    <t>Приобретение нефинансовых активов</t>
  </si>
  <si>
    <t>Основные средства</t>
  </si>
  <si>
    <t>Материальные запасы</t>
  </si>
  <si>
    <t>динамика, %</t>
  </si>
  <si>
    <t>Всего источников финансирования дефицитов бюджета</t>
  </si>
  <si>
    <t>Изменение остатков средств бюджетов</t>
  </si>
  <si>
    <t>Увеличение прочих остатков денежных средств бюджетов муниципального района</t>
  </si>
  <si>
    <t>Уменьшение прочих остатков денежных средств бюджетов муниципального района</t>
  </si>
  <si>
    <t>Динамика доходов</t>
  </si>
  <si>
    <t>Доходы от продажи материальных и нематериальных активов</t>
  </si>
  <si>
    <t>Администрация Ильинского сельсовета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</si>
  <si>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</t>
  </si>
  <si>
    <t>Налоги на товары (работы, услуги), реализуемые на территории РФ (акцизы)</t>
  </si>
  <si>
    <t xml:space="preserve"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 </t>
  </si>
  <si>
    <t>Субсидии бюджетам поселений на софинансировании капитальных вложений в объекты муниципальной собственности</t>
  </si>
  <si>
    <t>Обеспечение деятельности финансовых, налоговых и таможенных органов и органов финансового надзора</t>
  </si>
  <si>
    <t>Другие общегосударственные вопросы</t>
  </si>
  <si>
    <t>000 0113</t>
  </si>
  <si>
    <t>000 0310</t>
  </si>
  <si>
    <t>Другие вопросы в области национальной безопасности и правоохранительной деятельности</t>
  </si>
  <si>
    <t>000 0314</t>
  </si>
  <si>
    <t>Безвозмездные перечисления нефинансовым организациям  государственного сектора на производство</t>
  </si>
  <si>
    <t>Безвозмездные перечисления иным нефинансовым организациям  (за исключением нефинансовых организаций государственного сектора) на производство</t>
  </si>
  <si>
    <t>Пенсии, пособия, выплачиваемые работодателями, нанимателями бывшим работникам</t>
  </si>
  <si>
    <t xml:space="preserve">Социальное пособие и компенсации персоналу в денежной форме </t>
  </si>
  <si>
    <t>Страхование</t>
  </si>
  <si>
    <t>тыс. руб.</t>
  </si>
  <si>
    <t>Гражданская оборона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</si>
  <si>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</si>
  <si>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Жилищное хозяйство</t>
  </si>
  <si>
    <t>000 0501</t>
  </si>
  <si>
    <t>уплата налогов, пошлин, сборов</t>
  </si>
  <si>
    <t>уплата штрафов за нарушение законодательства о налогах и сборах, законодательства о страховых взносах</t>
  </si>
  <si>
    <t>уплата других экономических санкций</t>
  </si>
  <si>
    <t>уплата иных выплат текущего характера физическим лицам</t>
  </si>
  <si>
    <t>уплата иных выплат текущего характера организациям</t>
  </si>
  <si>
    <t>уплата штрафов за нарушение законодательства о закупках и нарушение  условий контрактов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</si>
  <si>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</si>
  <si>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000 0600</t>
  </si>
  <si>
    <t>Охрана объектов растительного и животного мира и среды их обитания</t>
  </si>
  <si>
    <t>000 0603</t>
  </si>
  <si>
    <t>2022г.</t>
  </si>
  <si>
    <t>2023г.</t>
  </si>
  <si>
    <t>2023г./  2022г.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</si>
  <si>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</si>
  <si>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поселений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</si>
  <si>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</t>
  </si>
  <si>
    <t>Инициативные платежи, зачисляемые в бюджеты сельских поселений</t>
  </si>
  <si>
    <t>Другие вопросы в области образования</t>
  </si>
  <si>
    <t>000 0709</t>
  </si>
  <si>
    <t>000 0700</t>
  </si>
  <si>
    <t xml:space="preserve">Налог на доходы физических лиц </t>
  </si>
  <si>
    <t xml:space="preserve">Прочие межбюджетные трансферты, передаваемые бюджетам сельских поселений </t>
  </si>
  <si>
    <t>Приложение №2  к экспертному заключению по годовому отчету об исполнении местного бюджета Ильинского сельсовета Доволенского района Новосибирской области за 2024 год</t>
  </si>
  <si>
    <t>Динамика поступления доходов в бюджет Ильинского сельсовета Доволенского района Новосибирской области в 2022-2024 годы</t>
  </si>
  <si>
    <t>План 2024г.</t>
  </si>
  <si>
    <t>2024г.</t>
  </si>
  <si>
    <t>2024г./  2023г.</t>
  </si>
  <si>
    <t>Исполнение плановых назначений, 2024г.</t>
  </si>
  <si>
    <t>отклонение от показателей 2023г.</t>
  </si>
  <si>
    <t>Приложение №3  к экспертному заключению по годовому отчету об исполнении местного бюджета Ильинского сельсовета Доволенского района Новосибирской области за 2024 год</t>
  </si>
  <si>
    <t>Динамика исполнения расходов бюджета Ильинского сельсовета Доволенского района                                                                                               Новосибирской области по разделам, подразделам за 2022 - 2024 годы</t>
  </si>
  <si>
    <t>Приложение №4  к экспертному заключению по годовому отчету об исполнении местного бюджета Ильинского сельсовета Доволенского района Новосибирской области за 2024 год</t>
  </si>
  <si>
    <t>Динамика исполнения бюджета Ильинского сельсовета Доволенского района Новосибирской области                                                                                      по экономическим статьям расходов за 2022 - 2024 годы</t>
  </si>
  <si>
    <t>Приложение №1  к экспертному заключению по годовому отчету об исполнении местного бюджета Ильинского сельсовета Доволенского района Новосибирской области за 2024 год</t>
  </si>
  <si>
    <t>Динамика исполнения источников финансирования дефицита бюджета  Ильинского сельсовета Доволенского района Новосибирской области за 2022 - 2024 годы</t>
  </si>
  <si>
    <t>Мероприятия по безопасности дорожного движения</t>
  </si>
  <si>
    <t>Исполнение плановых назначений 2024г., %</t>
  </si>
  <si>
    <t>исполнение плановых назначений 2024г.,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</si>
</sst>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Arial Cyr"/>
      <charset val="204"/>
    </font>
    <font>
      <sz val="7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i/>
      <sz val="8"/>
      <name val="Times New Roman"/>
      <family val="1"/>
      <charset val="204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color theme="6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6" fillId="0" borderId="0" xfId="0" applyFont="1"/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distributed"/>
    </xf>
    <xf numFmtId="0" fontId="9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12" fillId="2" borderId="1" xfId="0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9" fillId="0" borderId="0" xfId="0" applyFont="1" applyAlignment="1">
      <alignment vertical="top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166" fontId="3" fillId="0" borderId="1" xfId="0" applyNumberFormat="1" applyFont="1" applyBorder="1" applyAlignment="1">
      <alignment horizontal="right" wrapText="1"/>
    </xf>
    <xf numFmtId="166" fontId="2" fillId="0" borderId="1" xfId="0" applyNumberFormat="1" applyFont="1" applyBorder="1"/>
    <xf numFmtId="166" fontId="2" fillId="0" borderId="1" xfId="0" applyNumberFormat="1" applyFont="1" applyBorder="1" applyAlignment="1">
      <alignment horizontal="right" wrapText="1"/>
    </xf>
    <xf numFmtId="166" fontId="2" fillId="0" borderId="1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horizontal="right"/>
    </xf>
    <xf numFmtId="166" fontId="3" fillId="2" borderId="1" xfId="0" applyNumberFormat="1" applyFont="1" applyFill="1" applyBorder="1" applyAlignment="1">
      <alignment horizontal="right" wrapText="1"/>
    </xf>
    <xf numFmtId="166" fontId="3" fillId="0" borderId="1" xfId="0" applyNumberFormat="1" applyFont="1" applyBorder="1"/>
    <xf numFmtId="166" fontId="2" fillId="2" borderId="1" xfId="0" applyNumberFormat="1" applyFont="1" applyFill="1" applyBorder="1" applyAlignment="1">
      <alignment horizontal="right" wrapText="1"/>
    </xf>
    <xf numFmtId="166" fontId="8" fillId="2" borderId="1" xfId="0" applyNumberFormat="1" applyFont="1" applyFill="1" applyBorder="1" applyAlignment="1">
      <alignment horizontal="right" wrapText="1"/>
    </xf>
    <xf numFmtId="166" fontId="15" fillId="0" borderId="0" xfId="0" applyNumberFormat="1" applyFont="1"/>
    <xf numFmtId="166" fontId="7" fillId="2" borderId="1" xfId="0" applyNumberFormat="1" applyFont="1" applyFill="1" applyBorder="1" applyAlignment="1">
      <alignment horizontal="right" wrapText="1"/>
    </xf>
    <xf numFmtId="166" fontId="2" fillId="0" borderId="1" xfId="0" applyNumberFormat="1" applyFont="1" applyBorder="1" applyAlignment="1">
      <alignment horizontal="right"/>
    </xf>
    <xf numFmtId="166" fontId="2" fillId="0" borderId="1" xfId="1" applyNumberFormat="1" applyFont="1" applyBorder="1" applyAlignment="1">
      <alignment horizontal="right"/>
    </xf>
    <xf numFmtId="166" fontId="13" fillId="0" borderId="0" xfId="0" applyNumberFormat="1" applyFont="1"/>
    <xf numFmtId="166" fontId="5" fillId="0" borderId="1" xfId="0" applyNumberFormat="1" applyFont="1" applyBorder="1" applyAlignment="1">
      <alignment horizontal="right" wrapText="1"/>
    </xf>
    <xf numFmtId="166" fontId="5" fillId="0" borderId="1" xfId="0" applyNumberFormat="1" applyFont="1" applyBorder="1"/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1" xfId="0" applyNumberFormat="1" applyFont="1" applyBorder="1" applyAlignment="1">
      <alignment horizontal="right" wrapText="1"/>
    </xf>
    <xf numFmtId="166" fontId="6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left" wrapText="1"/>
    </xf>
    <xf numFmtId="165" fontId="11" fillId="0" borderId="1" xfId="0" applyNumberFormat="1" applyFont="1" applyBorder="1" applyAlignment="1">
      <alignment horizontal="right" wrapText="1"/>
    </xf>
    <xf numFmtId="166" fontId="11" fillId="0" borderId="1" xfId="0" applyNumberFormat="1" applyFont="1" applyBorder="1" applyAlignment="1">
      <alignment horizontal="right" wrapText="1"/>
    </xf>
    <xf numFmtId="165" fontId="9" fillId="0" borderId="1" xfId="0" applyNumberFormat="1" applyFont="1" applyBorder="1" applyAlignment="1">
      <alignment horizontal="right" wrapText="1"/>
    </xf>
    <xf numFmtId="166" fontId="9" fillId="0" borderId="1" xfId="0" applyNumberFormat="1" applyFont="1" applyBorder="1" applyAlignment="1">
      <alignment horizontal="right" wrapText="1"/>
    </xf>
    <xf numFmtId="166" fontId="17" fillId="0" borderId="1" xfId="0" applyNumberFormat="1" applyFont="1" applyBorder="1" applyAlignment="1">
      <alignment horizontal="right" wrapText="1"/>
    </xf>
    <xf numFmtId="166" fontId="5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0" fontId="20" fillId="0" borderId="1" xfId="0" applyFont="1" applyBorder="1" applyAlignment="1">
      <alignment wrapText="1"/>
    </xf>
    <xf numFmtId="0" fontId="21" fillId="2" borderId="1" xfId="0" applyFont="1" applyFill="1" applyBorder="1" applyAlignment="1">
      <alignment vertical="top" wrapText="1"/>
    </xf>
    <xf numFmtId="166" fontId="22" fillId="0" borderId="1" xfId="0" applyNumberFormat="1" applyFont="1" applyBorder="1"/>
    <xf numFmtId="49" fontId="9" fillId="0" borderId="1" xfId="0" applyNumberFormat="1" applyFont="1" applyBorder="1" applyAlignment="1">
      <alignment horizontal="left" wrapText="1"/>
    </xf>
    <xf numFmtId="166" fontId="3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distributed"/>
    </xf>
    <xf numFmtId="0" fontId="5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zoomScale="120" zoomScaleNormal="120" workbookViewId="0">
      <selection activeCell="A29" sqref="A29"/>
    </sheetView>
  </sheetViews>
  <sheetFormatPr defaultRowHeight="12.75" x14ac:dyDescent="0.2"/>
  <cols>
    <col min="1" max="1" width="63.28515625" customWidth="1"/>
    <col min="2" max="2" width="7.5703125" customWidth="1"/>
    <col min="3" max="3" width="7.28515625" customWidth="1"/>
    <col min="4" max="4" width="7" customWidth="1"/>
    <col min="5" max="5" width="7.140625" customWidth="1"/>
    <col min="6" max="6" width="6" customWidth="1"/>
    <col min="7" max="7" width="6.28515625" customWidth="1"/>
    <col min="8" max="8" width="9.85546875" customWidth="1"/>
    <col min="9" max="10" width="5.28515625" bestFit="1" customWidth="1"/>
    <col min="11" max="11" width="6" customWidth="1"/>
    <col min="12" max="12" width="10.140625" customWidth="1"/>
  </cols>
  <sheetData>
    <row r="1" spans="1:13" ht="36.75" customHeight="1" x14ac:dyDescent="0.2">
      <c r="E1" s="71" t="s">
        <v>139</v>
      </c>
      <c r="F1" s="71"/>
      <c r="G1" s="71"/>
      <c r="H1" s="71"/>
      <c r="I1" s="71"/>
      <c r="J1" s="71"/>
      <c r="K1" s="71"/>
      <c r="L1" s="71"/>
    </row>
    <row r="2" spans="1:13" ht="14.25" x14ac:dyDescent="0.2">
      <c r="A2" s="83" t="s">
        <v>140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3" x14ac:dyDescent="0.2">
      <c r="A3" s="76" t="s">
        <v>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3" ht="27" customHeight="1" x14ac:dyDescent="0.2">
      <c r="A4" s="72" t="s">
        <v>0</v>
      </c>
      <c r="B4" s="73" t="s">
        <v>141</v>
      </c>
      <c r="C4" s="75" t="s">
        <v>15</v>
      </c>
      <c r="D4" s="75"/>
      <c r="E4" s="75"/>
      <c r="F4" s="77" t="s">
        <v>94</v>
      </c>
      <c r="G4" s="78"/>
      <c r="H4" s="79" t="s">
        <v>144</v>
      </c>
      <c r="I4" s="75" t="s">
        <v>14</v>
      </c>
      <c r="J4" s="75"/>
      <c r="K4" s="75"/>
      <c r="L4" s="81" t="s">
        <v>145</v>
      </c>
    </row>
    <row r="5" spans="1:13" ht="23.25" customHeight="1" x14ac:dyDescent="0.2">
      <c r="A5" s="72"/>
      <c r="B5" s="74"/>
      <c r="C5" s="5" t="s">
        <v>127</v>
      </c>
      <c r="D5" s="5" t="s">
        <v>128</v>
      </c>
      <c r="E5" s="5" t="s">
        <v>142</v>
      </c>
      <c r="F5" s="5" t="s">
        <v>129</v>
      </c>
      <c r="G5" s="5" t="s">
        <v>143</v>
      </c>
      <c r="H5" s="80"/>
      <c r="I5" s="5" t="str">
        <f>C5</f>
        <v>2022г.</v>
      </c>
      <c r="J5" s="5" t="str">
        <f>D5</f>
        <v>2023г.</v>
      </c>
      <c r="K5" s="5" t="str">
        <f>E5</f>
        <v>2024г.</v>
      </c>
      <c r="L5" s="82"/>
    </row>
    <row r="6" spans="1:13" s="16" customFormat="1" ht="10.5" x14ac:dyDescent="0.2">
      <c r="A6" s="13">
        <v>1</v>
      </c>
      <c r="B6" s="14" t="s">
        <v>12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</row>
    <row r="7" spans="1:13" x14ac:dyDescent="0.2">
      <c r="A7" s="7" t="s">
        <v>5</v>
      </c>
      <c r="B7" s="38">
        <f>B8+B10+B11+B12+B13+B14+B16+B15+B9+B17+B18</f>
        <v>4999.6000000000004</v>
      </c>
      <c r="C7" s="38">
        <f>C8+C10+C11+C12+C13+C14+C16+C15+C9+C17</f>
        <v>3872.2330000000002</v>
      </c>
      <c r="D7" s="38">
        <f>D8+D10+D11+D12+D13+D14+D16+D15+D9+D17+D18</f>
        <v>4253.9427299999998</v>
      </c>
      <c r="E7" s="38">
        <f>E8+E10+E11+E12+E13+E14+E16+E15+E9+E17+E18</f>
        <v>4913.8999999999996</v>
      </c>
      <c r="F7" s="39">
        <f>D7/C7*100</f>
        <v>109.85761264882561</v>
      </c>
      <c r="G7" s="39">
        <f>E7/D7*100</f>
        <v>115.51401398391651</v>
      </c>
      <c r="H7" s="39">
        <f t="shared" ref="H7:H17" si="0">E7/B7*100</f>
        <v>98.285862869029501</v>
      </c>
      <c r="I7" s="39">
        <f>C7*100/C31</f>
        <v>34.098888929200804</v>
      </c>
      <c r="J7" s="39">
        <f>D7*100/D31</f>
        <v>28.020868890902062</v>
      </c>
      <c r="K7" s="39">
        <f>E7*100/E31</f>
        <v>34.610291735339274</v>
      </c>
      <c r="L7" s="39">
        <f>E7-D7</f>
        <v>659.95726999999988</v>
      </c>
      <c r="M7" s="32"/>
    </row>
    <row r="8" spans="1:13" x14ac:dyDescent="0.2">
      <c r="A8" s="2" t="s">
        <v>137</v>
      </c>
      <c r="B8" s="40">
        <v>1156.9000000000001</v>
      </c>
      <c r="C8" s="34">
        <f>875.834+34.477</f>
        <v>910.31099999999992</v>
      </c>
      <c r="D8" s="34">
        <f>983.93747+0.7674+3.06544</f>
        <v>987.77030999999988</v>
      </c>
      <c r="E8" s="34">
        <v>968.1</v>
      </c>
      <c r="F8" s="34">
        <f>D8/C8*100</f>
        <v>108.50910403147935</v>
      </c>
      <c r="G8" s="34">
        <f>E8/D8*100</f>
        <v>98.008614978516633</v>
      </c>
      <c r="H8" s="34">
        <f t="shared" si="0"/>
        <v>83.680525542397788</v>
      </c>
      <c r="I8" s="34"/>
      <c r="J8" s="34"/>
      <c r="K8" s="66">
        <f>E8/E7*100</f>
        <v>19.70125562180753</v>
      </c>
      <c r="L8" s="34">
        <f t="shared" ref="L8:L15" si="1">E8-D8</f>
        <v>-19.670309999999859</v>
      </c>
      <c r="M8" s="32"/>
    </row>
    <row r="9" spans="1:13" ht="14.25" customHeight="1" x14ac:dyDescent="0.2">
      <c r="A9" s="2" t="s">
        <v>98</v>
      </c>
      <c r="B9" s="40">
        <v>660.1</v>
      </c>
      <c r="C9" s="34">
        <f>291.326+1.573+321.657-33.423</f>
        <v>581.13300000000004</v>
      </c>
      <c r="D9" s="34">
        <f>322.98329+1.68688+333.82841-35.16469</f>
        <v>623.33389</v>
      </c>
      <c r="E9" s="34">
        <v>681.4</v>
      </c>
      <c r="F9" s="34">
        <f>D9/C9*100</f>
        <v>107.26182990812774</v>
      </c>
      <c r="G9" s="34">
        <f t="shared" ref="G9:G17" si="2">E9/D9*100</f>
        <v>109.31541039746773</v>
      </c>
      <c r="H9" s="34">
        <f t="shared" si="0"/>
        <v>103.22678382063324</v>
      </c>
      <c r="I9" s="34"/>
      <c r="J9" s="34"/>
      <c r="K9" s="66">
        <f>E9/E7*100</f>
        <v>13.866786055882294</v>
      </c>
      <c r="L9" s="34">
        <f t="shared" si="1"/>
        <v>58.066109999999981</v>
      </c>
      <c r="M9" s="32"/>
    </row>
    <row r="10" spans="1:13" x14ac:dyDescent="0.2">
      <c r="A10" s="2" t="s">
        <v>10</v>
      </c>
      <c r="B10" s="40">
        <v>2579</v>
      </c>
      <c r="C10" s="34">
        <v>1999.4880000000001</v>
      </c>
      <c r="D10" s="34">
        <v>2102.5650000000001</v>
      </c>
      <c r="E10" s="34">
        <v>2579</v>
      </c>
      <c r="F10" s="34">
        <f t="shared" ref="F10:F17" si="3">D10/C10*100</f>
        <v>105.15516972344921</v>
      </c>
      <c r="G10" s="34">
        <f t="shared" si="2"/>
        <v>122.65970374280937</v>
      </c>
      <c r="H10" s="34">
        <f t="shared" si="0"/>
        <v>100</v>
      </c>
      <c r="I10" s="34"/>
      <c r="J10" s="34"/>
      <c r="K10" s="66">
        <f>E10/E7*100</f>
        <v>52.483770528500784</v>
      </c>
      <c r="L10" s="34">
        <f t="shared" si="1"/>
        <v>476.43499999999995</v>
      </c>
      <c r="M10" s="32"/>
    </row>
    <row r="11" spans="1:13" x14ac:dyDescent="0.2">
      <c r="A11" s="2" t="s">
        <v>11</v>
      </c>
      <c r="B11" s="40">
        <v>24.6</v>
      </c>
      <c r="C11" s="34">
        <v>20.315000000000001</v>
      </c>
      <c r="D11" s="34">
        <v>20.509699999999999</v>
      </c>
      <c r="E11" s="34">
        <v>20.9</v>
      </c>
      <c r="F11" s="34">
        <f t="shared" si="3"/>
        <v>100.95840511936991</v>
      </c>
      <c r="G11" s="34">
        <f t="shared" si="2"/>
        <v>101.90300199417837</v>
      </c>
      <c r="H11" s="34">
        <f t="shared" si="0"/>
        <v>84.959349593495929</v>
      </c>
      <c r="I11" s="34"/>
      <c r="J11" s="34"/>
      <c r="K11" s="66">
        <f>E11/E7*100</f>
        <v>0.42532408066912225</v>
      </c>
      <c r="L11" s="34">
        <f t="shared" si="1"/>
        <v>0.39029999999999987</v>
      </c>
      <c r="M11" s="32"/>
    </row>
    <row r="12" spans="1:13" x14ac:dyDescent="0.2">
      <c r="A12" s="2" t="s">
        <v>16</v>
      </c>
      <c r="B12" s="40">
        <v>320.60000000000002</v>
      </c>
      <c r="C12" s="34">
        <f>61.324+90.332</f>
        <v>151.65600000000001</v>
      </c>
      <c r="D12" s="34">
        <f>76.12632+99.57114</f>
        <v>175.69746000000001</v>
      </c>
      <c r="E12" s="34">
        <v>343.9</v>
      </c>
      <c r="F12" s="34">
        <f t="shared" si="3"/>
        <v>115.85262699794272</v>
      </c>
      <c r="G12" s="34">
        <f t="shared" si="2"/>
        <v>195.73418989665529</v>
      </c>
      <c r="H12" s="34">
        <f t="shared" si="0"/>
        <v>107.26762320648781</v>
      </c>
      <c r="I12" s="34"/>
      <c r="J12" s="34"/>
      <c r="K12" s="66">
        <f>E12/E7*100</f>
        <v>6.9985144182828307</v>
      </c>
      <c r="L12" s="34">
        <f t="shared" si="1"/>
        <v>168.20253999999997</v>
      </c>
      <c r="M12" s="32"/>
    </row>
    <row r="13" spans="1:13" ht="12" customHeight="1" x14ac:dyDescent="0.2">
      <c r="A13" s="2" t="s">
        <v>17</v>
      </c>
      <c r="B13" s="40"/>
      <c r="C13" s="34">
        <v>0.6</v>
      </c>
      <c r="D13" s="34">
        <v>0.2</v>
      </c>
      <c r="E13" s="34"/>
      <c r="F13" s="34">
        <f>D13/C13*100</f>
        <v>33.333333333333336</v>
      </c>
      <c r="G13" s="34">
        <f>E13/D13*100</f>
        <v>0</v>
      </c>
      <c r="H13" s="34" t="e">
        <f t="shared" si="0"/>
        <v>#DIV/0!</v>
      </c>
      <c r="I13" s="34"/>
      <c r="J13" s="34"/>
      <c r="K13" s="66">
        <f>E13/E7*100</f>
        <v>0</v>
      </c>
      <c r="L13" s="34">
        <f t="shared" si="1"/>
        <v>-0.2</v>
      </c>
      <c r="M13" s="32"/>
    </row>
    <row r="14" spans="1:13" ht="24" x14ac:dyDescent="0.2">
      <c r="A14" s="2" t="s">
        <v>130</v>
      </c>
      <c r="B14" s="40">
        <v>4.3</v>
      </c>
      <c r="C14" s="34">
        <v>0</v>
      </c>
      <c r="D14" s="34">
        <v>2.7450000000000001</v>
      </c>
      <c r="E14" s="34">
        <v>4.3</v>
      </c>
      <c r="F14" s="34" t="e">
        <f>D14/C14*100</f>
        <v>#DIV/0!</v>
      </c>
      <c r="G14" s="34">
        <f>E14/D14*100</f>
        <v>156.64845173041891</v>
      </c>
      <c r="H14" s="34">
        <f>E14/B14*100</f>
        <v>100</v>
      </c>
      <c r="I14" s="34"/>
      <c r="J14" s="34"/>
      <c r="K14" s="66">
        <f>E14/E7*100</f>
        <v>8.7506868271637603E-2</v>
      </c>
      <c r="L14" s="34">
        <f t="shared" si="1"/>
        <v>1.5549999999999997</v>
      </c>
      <c r="M14" s="32"/>
    </row>
    <row r="15" spans="1:13" ht="24.75" customHeight="1" x14ac:dyDescent="0.2">
      <c r="A15" s="3" t="s">
        <v>131</v>
      </c>
      <c r="B15" s="40">
        <v>211.7</v>
      </c>
      <c r="C15" s="34">
        <v>208.73</v>
      </c>
      <c r="D15" s="34">
        <v>251.12137000000001</v>
      </c>
      <c r="E15" s="34">
        <v>273.89999999999998</v>
      </c>
      <c r="F15" s="34">
        <f t="shared" si="3"/>
        <v>120.30918890432618</v>
      </c>
      <c r="G15" s="34">
        <f>E15/D15*100</f>
        <v>109.0707652638244</v>
      </c>
      <c r="H15" s="34">
        <f t="shared" si="0"/>
        <v>129.38119981105339</v>
      </c>
      <c r="I15" s="34"/>
      <c r="J15" s="34"/>
      <c r="K15" s="66">
        <f>E15/E7*100</f>
        <v>5.573984004558497</v>
      </c>
      <c r="L15" s="34">
        <f t="shared" si="1"/>
        <v>22.778629999999964</v>
      </c>
      <c r="M15" s="32"/>
    </row>
    <row r="16" spans="1:13" ht="12" hidden="1" customHeight="1" x14ac:dyDescent="0.2">
      <c r="A16" s="4" t="s">
        <v>95</v>
      </c>
      <c r="B16" s="40"/>
      <c r="C16" s="34"/>
      <c r="D16" s="34"/>
      <c r="E16" s="34"/>
      <c r="F16" s="34" t="e">
        <f t="shared" si="3"/>
        <v>#DIV/0!</v>
      </c>
      <c r="G16" s="34"/>
      <c r="H16" s="34"/>
      <c r="I16" s="34"/>
      <c r="J16" s="34"/>
      <c r="K16" s="66">
        <f t="shared" ref="K16" si="4">E16/E8*100</f>
        <v>0</v>
      </c>
      <c r="L16" s="34">
        <f>E16-D16</f>
        <v>0</v>
      </c>
      <c r="M16" s="32"/>
    </row>
    <row r="17" spans="1:13" ht="12" customHeight="1" x14ac:dyDescent="0.2">
      <c r="A17" s="3" t="s">
        <v>133</v>
      </c>
      <c r="B17" s="40">
        <v>42.4</v>
      </c>
      <c r="C17" s="40">
        <v>0</v>
      </c>
      <c r="D17" s="40">
        <v>90</v>
      </c>
      <c r="E17" s="40">
        <v>42.4</v>
      </c>
      <c r="F17" s="34" t="e">
        <f t="shared" si="3"/>
        <v>#DIV/0!</v>
      </c>
      <c r="G17" s="34">
        <f t="shared" si="2"/>
        <v>47.111111111111107</v>
      </c>
      <c r="H17" s="34">
        <f t="shared" si="0"/>
        <v>100</v>
      </c>
      <c r="I17" s="34"/>
      <c r="J17" s="34"/>
      <c r="K17" s="66">
        <f>E17/E7*100</f>
        <v>0.86285842202731033</v>
      </c>
      <c r="L17" s="34">
        <f>E17-D17</f>
        <v>-47.6</v>
      </c>
      <c r="M17" s="32"/>
    </row>
    <row r="18" spans="1:13" ht="36" hidden="1" x14ac:dyDescent="0.2">
      <c r="A18" s="23" t="s">
        <v>99</v>
      </c>
      <c r="B18" s="40"/>
      <c r="C18" s="34">
        <v>0</v>
      </c>
      <c r="D18" s="34">
        <v>0</v>
      </c>
      <c r="E18" s="34"/>
      <c r="F18" s="34" t="e">
        <f>D18/C18*100</f>
        <v>#DIV/0!</v>
      </c>
      <c r="G18" s="34" t="e">
        <f>E18/D18*100</f>
        <v>#DIV/0!</v>
      </c>
      <c r="H18" s="44" t="e">
        <f>E18/B18*100</f>
        <v>#DIV/0!</v>
      </c>
      <c r="I18" s="34"/>
      <c r="J18" s="34"/>
      <c r="K18" s="66">
        <f>E18/E7*100</f>
        <v>0</v>
      </c>
      <c r="L18" s="34">
        <f>E18-D18</f>
        <v>0</v>
      </c>
      <c r="M18" s="32"/>
    </row>
    <row r="19" spans="1:13" s="17" customFormat="1" ht="12.75" customHeight="1" x14ac:dyDescent="0.2">
      <c r="A19" s="6" t="s">
        <v>1</v>
      </c>
      <c r="B19" s="41">
        <f>B20+B22+B29+B26+B30</f>
        <v>9283.9</v>
      </c>
      <c r="C19" s="41">
        <f>C20+C22+C29+C26+C30</f>
        <v>7483.5590000000002</v>
      </c>
      <c r="D19" s="41">
        <f>D20+D22+D29+D26+D30</f>
        <v>10927.394960000001</v>
      </c>
      <c r="E19" s="41">
        <f>E20+E22+E29+E26+E30</f>
        <v>9283.9</v>
      </c>
      <c r="F19" s="39">
        <f t="shared" ref="F19:F30" si="5">D19/C19*100</f>
        <v>146.01869190848902</v>
      </c>
      <c r="G19" s="39">
        <f>E19/D19*100</f>
        <v>84.959864944791917</v>
      </c>
      <c r="H19" s="39">
        <f t="shared" ref="H19:H31" si="6">E19/B19*100</f>
        <v>100</v>
      </c>
      <c r="I19" s="39">
        <f>C19*100/C31</f>
        <v>65.900230470666671</v>
      </c>
      <c r="J19" s="39">
        <f>D19*100/D31</f>
        <v>71.979131109097935</v>
      </c>
      <c r="K19" s="39">
        <f>E19*100/E31</f>
        <v>65.389708264660726</v>
      </c>
      <c r="L19" s="39">
        <f t="shared" ref="L19:L30" si="7">E19-D19</f>
        <v>-1643.4949600000018</v>
      </c>
      <c r="M19" s="42"/>
    </row>
    <row r="20" spans="1:13" s="17" customFormat="1" ht="24.75" customHeight="1" x14ac:dyDescent="0.2">
      <c r="A20" s="62" t="s">
        <v>3</v>
      </c>
      <c r="B20" s="41">
        <f>B21</f>
        <v>1568.1</v>
      </c>
      <c r="C20" s="41">
        <f>C21</f>
        <v>1684.9</v>
      </c>
      <c r="D20" s="41">
        <f>D21</f>
        <v>1868.9</v>
      </c>
      <c r="E20" s="41">
        <f>E21</f>
        <v>1568.1</v>
      </c>
      <c r="F20" s="39">
        <f t="shared" si="5"/>
        <v>110.92052940827348</v>
      </c>
      <c r="G20" s="39">
        <f t="shared" ref="G20:G29" si="8">E20/D20*100</f>
        <v>83.904970838461111</v>
      </c>
      <c r="H20" s="39">
        <f t="shared" si="6"/>
        <v>100</v>
      </c>
      <c r="I20" s="39"/>
      <c r="J20" s="39"/>
      <c r="K20" s="66">
        <f>E20/E19*100</f>
        <v>16.890530919118042</v>
      </c>
      <c r="L20" s="39">
        <f t="shared" si="7"/>
        <v>-300.80000000000018</v>
      </c>
      <c r="M20" s="42"/>
    </row>
    <row r="21" spans="1:13" ht="12.75" customHeight="1" x14ac:dyDescent="0.2">
      <c r="A21" s="63" t="s">
        <v>9</v>
      </c>
      <c r="B21" s="43">
        <v>1568.1</v>
      </c>
      <c r="C21" s="44">
        <v>1684.9</v>
      </c>
      <c r="D21" s="44">
        <v>1868.9</v>
      </c>
      <c r="E21" s="44">
        <v>1568.1</v>
      </c>
      <c r="F21" s="34">
        <f t="shared" si="5"/>
        <v>110.92052940827348</v>
      </c>
      <c r="G21" s="34">
        <f t="shared" si="8"/>
        <v>83.904970838461111</v>
      </c>
      <c r="H21" s="34">
        <f t="shared" si="6"/>
        <v>100</v>
      </c>
      <c r="I21" s="39"/>
      <c r="J21" s="39"/>
      <c r="K21" s="66"/>
      <c r="L21" s="34">
        <f t="shared" si="7"/>
        <v>-300.80000000000018</v>
      </c>
      <c r="M21" s="32"/>
    </row>
    <row r="22" spans="1:13" s="17" customFormat="1" ht="25.5" customHeight="1" x14ac:dyDescent="0.2">
      <c r="A22" s="62" t="s">
        <v>13</v>
      </c>
      <c r="B22" s="41">
        <f>B25+B23+B24</f>
        <v>424.3</v>
      </c>
      <c r="C22" s="41">
        <f>C25+C23+C24</f>
        <v>0</v>
      </c>
      <c r="D22" s="41">
        <f>D25+D23+D24</f>
        <v>723</v>
      </c>
      <c r="E22" s="41">
        <f>E25+E23+E24</f>
        <v>424.3</v>
      </c>
      <c r="F22" s="39" t="e">
        <f t="shared" si="5"/>
        <v>#DIV/0!</v>
      </c>
      <c r="G22" s="39">
        <f t="shared" si="8"/>
        <v>58.686030428769023</v>
      </c>
      <c r="H22" s="39">
        <f t="shared" si="6"/>
        <v>100</v>
      </c>
      <c r="I22" s="39"/>
      <c r="J22" s="39"/>
      <c r="K22" s="66">
        <f>E22/E19*100</f>
        <v>4.5702775773112592</v>
      </c>
      <c r="L22" s="39">
        <f t="shared" si="7"/>
        <v>-298.7</v>
      </c>
      <c r="M22" s="42"/>
    </row>
    <row r="23" spans="1:13" ht="24" hidden="1" x14ac:dyDescent="0.2">
      <c r="A23" s="63" t="s">
        <v>100</v>
      </c>
      <c r="B23" s="43"/>
      <c r="C23" s="43"/>
      <c r="D23" s="43"/>
      <c r="E23" s="43"/>
      <c r="F23" s="34"/>
      <c r="G23" s="34" t="e">
        <f t="shared" si="8"/>
        <v>#DIV/0!</v>
      </c>
      <c r="H23" s="34" t="e">
        <f t="shared" si="6"/>
        <v>#DIV/0!</v>
      </c>
      <c r="I23" s="39"/>
      <c r="J23" s="39"/>
      <c r="K23" s="66"/>
      <c r="L23" s="34">
        <f t="shared" si="7"/>
        <v>0</v>
      </c>
      <c r="M23" s="32"/>
    </row>
    <row r="24" spans="1:13" ht="48" hidden="1" x14ac:dyDescent="0.2">
      <c r="A24" s="63" t="s">
        <v>97</v>
      </c>
      <c r="B24" s="43"/>
      <c r="C24" s="43"/>
      <c r="D24" s="43"/>
      <c r="E24" s="43"/>
      <c r="F24" s="34" t="e">
        <f t="shared" si="5"/>
        <v>#DIV/0!</v>
      </c>
      <c r="G24" s="34" t="e">
        <f t="shared" si="8"/>
        <v>#DIV/0!</v>
      </c>
      <c r="H24" s="34" t="e">
        <f t="shared" si="6"/>
        <v>#DIV/0!</v>
      </c>
      <c r="I24" s="39"/>
      <c r="J24" s="39"/>
      <c r="K24" s="66"/>
      <c r="L24" s="34">
        <f t="shared" si="7"/>
        <v>0</v>
      </c>
      <c r="M24" s="32"/>
    </row>
    <row r="25" spans="1:13" x14ac:dyDescent="0.2">
      <c r="A25" s="63" t="s">
        <v>8</v>
      </c>
      <c r="B25" s="43">
        <v>424.3</v>
      </c>
      <c r="C25" s="44">
        <v>0</v>
      </c>
      <c r="D25" s="44">
        <v>723</v>
      </c>
      <c r="E25" s="44">
        <v>424.3</v>
      </c>
      <c r="F25" s="34" t="e">
        <f t="shared" si="5"/>
        <v>#DIV/0!</v>
      </c>
      <c r="G25" s="34">
        <f t="shared" si="8"/>
        <v>58.686030428769023</v>
      </c>
      <c r="H25" s="34">
        <f t="shared" si="6"/>
        <v>100</v>
      </c>
      <c r="I25" s="39"/>
      <c r="J25" s="39"/>
      <c r="K25" s="66"/>
      <c r="L25" s="34">
        <f t="shared" si="7"/>
        <v>-298.7</v>
      </c>
      <c r="M25" s="32"/>
    </row>
    <row r="26" spans="1:13" s="17" customFormat="1" ht="12.75" customHeight="1" x14ac:dyDescent="0.2">
      <c r="A26" s="62" t="s">
        <v>4</v>
      </c>
      <c r="B26" s="41">
        <f>B27+B28</f>
        <v>168.29999999999998</v>
      </c>
      <c r="C26" s="41">
        <f>C27+C28</f>
        <v>121.297</v>
      </c>
      <c r="D26" s="41">
        <f>D27+D28</f>
        <v>138.52500000000001</v>
      </c>
      <c r="E26" s="41">
        <f>E27+E28</f>
        <v>168.29999999999998</v>
      </c>
      <c r="F26" s="39">
        <f t="shared" si="5"/>
        <v>114.20315424124259</v>
      </c>
      <c r="G26" s="39">
        <f t="shared" si="8"/>
        <v>121.4943151055766</v>
      </c>
      <c r="H26" s="39">
        <f t="shared" si="6"/>
        <v>100</v>
      </c>
      <c r="I26" s="39"/>
      <c r="J26" s="39"/>
      <c r="K26" s="66">
        <f>E26/E19*100</f>
        <v>1.8128157347666387</v>
      </c>
      <c r="L26" s="39">
        <f>E26-D26</f>
        <v>29.774999999999977</v>
      </c>
      <c r="M26" s="42"/>
    </row>
    <row r="27" spans="1:13" ht="24.75" customHeight="1" x14ac:dyDescent="0.2">
      <c r="A27" s="63" t="s">
        <v>132</v>
      </c>
      <c r="B27" s="43">
        <v>168.2</v>
      </c>
      <c r="C27" s="45">
        <v>121.187</v>
      </c>
      <c r="D27" s="45">
        <v>138.41499999999999</v>
      </c>
      <c r="E27" s="45">
        <v>168.2</v>
      </c>
      <c r="F27" s="34">
        <f t="shared" si="5"/>
        <v>114.21604627559061</v>
      </c>
      <c r="G27" s="34">
        <f>E27/D27*100</f>
        <v>121.51862153668316</v>
      </c>
      <c r="H27" s="34">
        <f t="shared" si="6"/>
        <v>100</v>
      </c>
      <c r="I27" s="34"/>
      <c r="J27" s="34"/>
      <c r="K27" s="66"/>
      <c r="L27" s="34">
        <f t="shared" si="7"/>
        <v>29.784999999999997</v>
      </c>
      <c r="M27" s="32"/>
    </row>
    <row r="28" spans="1:13" ht="24" x14ac:dyDescent="0.2">
      <c r="A28" s="63" t="s">
        <v>18</v>
      </c>
      <c r="B28" s="43">
        <v>0.1</v>
      </c>
      <c r="C28" s="45">
        <v>0.11</v>
      </c>
      <c r="D28" s="45">
        <v>0.11</v>
      </c>
      <c r="E28" s="45">
        <v>0.1</v>
      </c>
      <c r="F28" s="34">
        <f t="shared" si="5"/>
        <v>100</v>
      </c>
      <c r="G28" s="34">
        <f t="shared" si="8"/>
        <v>90.909090909090921</v>
      </c>
      <c r="H28" s="34">
        <f t="shared" si="6"/>
        <v>100</v>
      </c>
      <c r="I28" s="34"/>
      <c r="J28" s="34"/>
      <c r="K28" s="66"/>
      <c r="L28" s="34">
        <f t="shared" si="7"/>
        <v>-9.999999999999995E-3</v>
      </c>
      <c r="M28" s="32"/>
    </row>
    <row r="29" spans="1:13" ht="34.5" customHeight="1" x14ac:dyDescent="0.2">
      <c r="A29" s="69" t="s">
        <v>123</v>
      </c>
      <c r="B29" s="43"/>
      <c r="C29" s="44">
        <v>60</v>
      </c>
      <c r="D29" s="44">
        <v>0</v>
      </c>
      <c r="E29" s="44"/>
      <c r="F29" s="34">
        <f t="shared" si="5"/>
        <v>0</v>
      </c>
      <c r="G29" s="34" t="e">
        <f t="shared" si="8"/>
        <v>#DIV/0!</v>
      </c>
      <c r="H29" s="44" t="e">
        <f t="shared" si="6"/>
        <v>#DIV/0!</v>
      </c>
      <c r="I29" s="39"/>
      <c r="J29" s="39"/>
      <c r="K29" s="66"/>
      <c r="L29" s="34">
        <f t="shared" si="7"/>
        <v>0</v>
      </c>
      <c r="M29" s="32"/>
    </row>
    <row r="30" spans="1:13" s="17" customFormat="1" x14ac:dyDescent="0.2">
      <c r="A30" s="64" t="s">
        <v>138</v>
      </c>
      <c r="B30" s="43">
        <v>7123.2</v>
      </c>
      <c r="C30" s="44">
        <v>5617.3620000000001</v>
      </c>
      <c r="D30" s="44">
        <v>8196.9699600000004</v>
      </c>
      <c r="E30" s="44">
        <v>7123.2</v>
      </c>
      <c r="F30" s="34">
        <f t="shared" si="5"/>
        <v>145.92205309182495</v>
      </c>
      <c r="G30" s="34">
        <f>E30/D30*100</f>
        <v>86.900403865820678</v>
      </c>
      <c r="H30" s="34">
        <f t="shared" si="6"/>
        <v>100</v>
      </c>
      <c r="I30" s="39"/>
      <c r="J30" s="39"/>
      <c r="K30" s="66">
        <f>E30/E19*100</f>
        <v>76.726375768804061</v>
      </c>
      <c r="L30" s="34">
        <f t="shared" si="7"/>
        <v>-1073.7699600000005</v>
      </c>
      <c r="M30" s="42"/>
    </row>
    <row r="31" spans="1:13" s="17" customFormat="1" x14ac:dyDescent="0.2">
      <c r="A31" s="65" t="s">
        <v>2</v>
      </c>
      <c r="B31" s="38">
        <f>B7+B19</f>
        <v>14283.5</v>
      </c>
      <c r="C31" s="38">
        <f>C7+C19+0.1</f>
        <v>11355.892000000002</v>
      </c>
      <c r="D31" s="38">
        <f>D7+D19</f>
        <v>15181.33769</v>
      </c>
      <c r="E31" s="38">
        <f>E7+E19</f>
        <v>14197.8</v>
      </c>
      <c r="F31" s="39">
        <f>D31/C31*100</f>
        <v>133.68687981534165</v>
      </c>
      <c r="G31" s="39">
        <f>E31/D31*100</f>
        <v>93.521402987775843</v>
      </c>
      <c r="H31" s="39">
        <f t="shared" si="6"/>
        <v>99.400007001085172</v>
      </c>
      <c r="I31" s="39">
        <f>I19+I7</f>
        <v>99.999119399867482</v>
      </c>
      <c r="J31" s="39">
        <f>J19+J7</f>
        <v>100</v>
      </c>
      <c r="K31" s="39">
        <f>K19+K7</f>
        <v>100</v>
      </c>
      <c r="L31" s="39">
        <f>E31-D31</f>
        <v>-983.53769000000102</v>
      </c>
      <c r="M31" s="42"/>
    </row>
    <row r="32" spans="1:13" x14ac:dyDescent="0.2"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32"/>
    </row>
  </sheetData>
  <mergeCells count="10">
    <mergeCell ref="E1:L1"/>
    <mergeCell ref="A4:A5"/>
    <mergeCell ref="B4:B5"/>
    <mergeCell ref="C4:E4"/>
    <mergeCell ref="A3:L3"/>
    <mergeCell ref="F4:G4"/>
    <mergeCell ref="H4:H5"/>
    <mergeCell ref="L4:L5"/>
    <mergeCell ref="I4:K4"/>
    <mergeCell ref="A2:L2"/>
  </mergeCells>
  <pageMargins left="0.51181102362204722" right="0.11811023622047245" top="1.1535433070866143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3"/>
  <sheetViews>
    <sheetView zoomScale="130" zoomScaleNormal="130" workbookViewId="0">
      <selection activeCell="I6" sqref="I6"/>
    </sheetView>
  </sheetViews>
  <sheetFormatPr defaultRowHeight="12.75" x14ac:dyDescent="0.2"/>
  <cols>
    <col min="1" max="1" width="44.85546875" customWidth="1"/>
    <col min="2" max="2" width="8.85546875" customWidth="1"/>
    <col min="3" max="3" width="7.5703125" customWidth="1"/>
    <col min="4" max="4" width="6.7109375" customWidth="1"/>
    <col min="5" max="5" width="7.140625" customWidth="1"/>
    <col min="6" max="6" width="6.85546875" customWidth="1"/>
    <col min="7" max="7" width="7.42578125" customWidth="1"/>
    <col min="8" max="8" width="7.140625" customWidth="1"/>
    <col min="9" max="9" width="8.5703125" customWidth="1"/>
    <col min="10" max="10" width="6.28515625" customWidth="1"/>
    <col min="11" max="11" width="5.7109375" customWidth="1"/>
    <col min="12" max="12" width="6.140625" customWidth="1"/>
    <col min="13" max="13" width="9.85546875" customWidth="1"/>
  </cols>
  <sheetData>
    <row r="1" spans="1:15" ht="39.75" customHeight="1" x14ac:dyDescent="0.2">
      <c r="A1" s="1"/>
      <c r="B1" s="1"/>
      <c r="C1" s="1"/>
      <c r="D1" s="1"/>
      <c r="E1" s="1"/>
      <c r="F1" s="71" t="s">
        <v>146</v>
      </c>
      <c r="G1" s="71"/>
      <c r="H1" s="71"/>
      <c r="I1" s="71"/>
      <c r="J1" s="71"/>
      <c r="K1" s="71"/>
      <c r="L1" s="71"/>
      <c r="M1" s="71"/>
    </row>
    <row r="2" spans="1:15" ht="29.25" customHeight="1" x14ac:dyDescent="0.2">
      <c r="A2" s="94" t="s">
        <v>147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5" ht="11.25" customHeight="1" x14ac:dyDescent="0.2">
      <c r="A3" s="8"/>
      <c r="B3" s="8"/>
      <c r="C3" s="8"/>
      <c r="D3" s="8"/>
      <c r="E3" s="8"/>
      <c r="F3" s="8"/>
      <c r="G3" s="8"/>
      <c r="H3" s="8"/>
      <c r="L3" s="76" t="s">
        <v>112</v>
      </c>
      <c r="M3" s="76"/>
    </row>
    <row r="4" spans="1:15" ht="21" customHeight="1" x14ac:dyDescent="0.2">
      <c r="A4" s="89" t="s">
        <v>19</v>
      </c>
      <c r="B4" s="97" t="s">
        <v>20</v>
      </c>
      <c r="C4" s="84" t="str">
        <f>доходы!B4</f>
        <v>План 2024г.</v>
      </c>
      <c r="D4" s="86" t="s">
        <v>15</v>
      </c>
      <c r="E4" s="87"/>
      <c r="F4" s="88"/>
      <c r="G4" s="89" t="s">
        <v>60</v>
      </c>
      <c r="H4" s="89"/>
      <c r="I4" s="84" t="s">
        <v>153</v>
      </c>
      <c r="J4" s="91" t="s">
        <v>61</v>
      </c>
      <c r="K4" s="92"/>
      <c r="L4" s="93"/>
      <c r="M4" s="95" t="str">
        <f>доходы!L4</f>
        <v>отклонение от показателей 2023г.</v>
      </c>
    </row>
    <row r="5" spans="1:15" ht="28.5" customHeight="1" x14ac:dyDescent="0.2">
      <c r="A5" s="89"/>
      <c r="B5" s="97"/>
      <c r="C5" s="85"/>
      <c r="D5" s="9" t="str">
        <f>доходы!C5</f>
        <v>2022г.</v>
      </c>
      <c r="E5" s="9" t="str">
        <f>доходы!D5</f>
        <v>2023г.</v>
      </c>
      <c r="F5" s="9" t="str">
        <f>доходы!E5</f>
        <v>2024г.</v>
      </c>
      <c r="G5" s="30" t="str">
        <f>доходы!F5</f>
        <v>2023г./  2022г.</v>
      </c>
      <c r="H5" s="30" t="str">
        <f>доходы!G5</f>
        <v>2024г./  2023г.</v>
      </c>
      <c r="I5" s="90"/>
      <c r="J5" s="9" t="str">
        <f>D5</f>
        <v>2022г.</v>
      </c>
      <c r="K5" s="9" t="str">
        <f>E5</f>
        <v>2023г.</v>
      </c>
      <c r="L5" s="9" t="str">
        <f>F5</f>
        <v>2024г.</v>
      </c>
      <c r="M5" s="96"/>
    </row>
    <row r="6" spans="1:15" ht="18.75" customHeight="1" x14ac:dyDescent="0.2">
      <c r="A6" s="10" t="s">
        <v>96</v>
      </c>
      <c r="B6" s="10" t="s">
        <v>21</v>
      </c>
      <c r="C6" s="31">
        <f>C7+C13+C15+C19+C22+C32+C34+C30+C26+C28</f>
        <v>15700.600000000002</v>
      </c>
      <c r="D6" s="31">
        <f t="shared" ref="D6:F6" si="0">D7+D13+D15+D19+D22+D32+D34+D30+D26+D28</f>
        <v>11468.3</v>
      </c>
      <c r="E6" s="31">
        <f t="shared" si="0"/>
        <v>14688.38768</v>
      </c>
      <c r="F6" s="31">
        <f t="shared" si="0"/>
        <v>13924.7</v>
      </c>
      <c r="G6" s="31">
        <f t="shared" ref="G6:H11" si="1">E6/D6*100</f>
        <v>128.07816049458071</v>
      </c>
      <c r="H6" s="31">
        <f t="shared" si="1"/>
        <v>94.800738538240978</v>
      </c>
      <c r="I6" s="31">
        <f>F6/C6*100</f>
        <v>88.688967300612703</v>
      </c>
      <c r="J6" s="31">
        <f>J7+J13+J15+J19+J22+J30+J32+J34</f>
        <v>100</v>
      </c>
      <c r="K6" s="31">
        <f>K7+K13+K15+K19+K22+K30+K32+K34</f>
        <v>100</v>
      </c>
      <c r="L6" s="31">
        <f>L7+L13+L15+L19+L22+L30+L32+L34</f>
        <v>100</v>
      </c>
      <c r="M6" s="68">
        <f>F6-E6</f>
        <v>-763.68767999999909</v>
      </c>
      <c r="N6" s="32"/>
      <c r="O6" s="32"/>
    </row>
    <row r="7" spans="1:15" ht="13.5" customHeight="1" x14ac:dyDescent="0.2">
      <c r="A7" s="10" t="s">
        <v>22</v>
      </c>
      <c r="B7" s="10" t="s">
        <v>23</v>
      </c>
      <c r="C7" s="33">
        <f>C8+C9+C10+C11+C12</f>
        <v>5427.9000000000005</v>
      </c>
      <c r="D7" s="33">
        <f>D8+D9+D10+D11+D12</f>
        <v>3447.3440000000001</v>
      </c>
      <c r="E7" s="33">
        <f>E8+E9+E10+E11+E12</f>
        <v>3584.60671</v>
      </c>
      <c r="F7" s="33">
        <f>F8+F9+F10+F11+F12</f>
        <v>4732.2</v>
      </c>
      <c r="G7" s="33">
        <f t="shared" si="1"/>
        <v>103.98169460314955</v>
      </c>
      <c r="H7" s="33">
        <f t="shared" si="1"/>
        <v>132.0144825595107</v>
      </c>
      <c r="I7" s="33">
        <f t="shared" ref="I7:I35" si="2">F7/C7*100</f>
        <v>87.182888409882267</v>
      </c>
      <c r="J7" s="33">
        <f>D7/D6*100</f>
        <v>30.059764742812799</v>
      </c>
      <c r="K7" s="33">
        <f>E7/E6*100</f>
        <v>24.404357973754134</v>
      </c>
      <c r="L7" s="33">
        <f>F7/F6*100</f>
        <v>33.984215099786709</v>
      </c>
      <c r="M7" s="39">
        <f>F7-E7</f>
        <v>1147.5932899999998</v>
      </c>
      <c r="N7" s="32"/>
      <c r="O7" s="32"/>
    </row>
    <row r="8" spans="1:15" ht="24" customHeight="1" x14ac:dyDescent="0.2">
      <c r="A8" s="11" t="s">
        <v>24</v>
      </c>
      <c r="B8" s="11" t="s">
        <v>25</v>
      </c>
      <c r="C8" s="35">
        <v>1163.9000000000001</v>
      </c>
      <c r="D8" s="35">
        <v>855.54300000000001</v>
      </c>
      <c r="E8" s="35">
        <v>951.45132000000001</v>
      </c>
      <c r="F8" s="35">
        <v>1163.8</v>
      </c>
      <c r="G8" s="35">
        <f t="shared" si="1"/>
        <v>111.21022789035734</v>
      </c>
      <c r="H8" s="35">
        <f t="shared" si="1"/>
        <v>122.31839669947591</v>
      </c>
      <c r="I8" s="33">
        <f t="shared" si="2"/>
        <v>99.991408196580451</v>
      </c>
      <c r="J8" s="35"/>
      <c r="K8" s="35"/>
      <c r="L8" s="59">
        <f>F8/F7*100</f>
        <v>24.593212459321244</v>
      </c>
      <c r="M8" s="34">
        <f t="shared" ref="M8:M36" si="3">F8-E8</f>
        <v>212.34867999999994</v>
      </c>
      <c r="N8" s="32"/>
      <c r="O8" s="32"/>
    </row>
    <row r="9" spans="1:15" ht="33.75" customHeight="1" x14ac:dyDescent="0.2">
      <c r="A9" s="11" t="s">
        <v>26</v>
      </c>
      <c r="B9" s="11" t="s">
        <v>27</v>
      </c>
      <c r="C9" s="35">
        <v>3721.2</v>
      </c>
      <c r="D9" s="35">
        <v>2545.8009999999999</v>
      </c>
      <c r="E9" s="35">
        <v>2588.1553899999999</v>
      </c>
      <c r="F9" s="35">
        <v>3325.7</v>
      </c>
      <c r="G9" s="35">
        <f t="shared" si="1"/>
        <v>101.66369602337339</v>
      </c>
      <c r="H9" s="35">
        <f t="shared" si="1"/>
        <v>128.49692150825612</v>
      </c>
      <c r="I9" s="33">
        <f t="shared" si="2"/>
        <v>89.371708051166294</v>
      </c>
      <c r="J9" s="35"/>
      <c r="K9" s="35"/>
      <c r="L9" s="59">
        <f>F9/F7*100</f>
        <v>70.278094755082194</v>
      </c>
      <c r="M9" s="34">
        <f t="shared" si="3"/>
        <v>737.54460999999992</v>
      </c>
      <c r="N9" s="32"/>
      <c r="O9" s="32"/>
    </row>
    <row r="10" spans="1:15" ht="22.5" customHeight="1" x14ac:dyDescent="0.2">
      <c r="A10" s="11" t="s">
        <v>101</v>
      </c>
      <c r="B10" s="11" t="s">
        <v>62</v>
      </c>
      <c r="C10" s="35">
        <v>30</v>
      </c>
      <c r="D10" s="35">
        <v>30</v>
      </c>
      <c r="E10" s="35">
        <v>30</v>
      </c>
      <c r="F10" s="35">
        <v>30</v>
      </c>
      <c r="G10" s="35">
        <f t="shared" si="1"/>
        <v>100</v>
      </c>
      <c r="H10" s="35">
        <f>F10/E10*100</f>
        <v>100</v>
      </c>
      <c r="I10" s="33">
        <f t="shared" si="2"/>
        <v>100</v>
      </c>
      <c r="J10" s="35"/>
      <c r="K10" s="35"/>
      <c r="L10" s="59">
        <f>F10/F7*100</f>
        <v>0.63395460885000643</v>
      </c>
      <c r="M10" s="34">
        <f t="shared" si="3"/>
        <v>0</v>
      </c>
      <c r="N10" s="32"/>
      <c r="O10" s="32"/>
    </row>
    <row r="11" spans="1:15" ht="16.5" hidden="1" customHeight="1" x14ac:dyDescent="0.2">
      <c r="A11" s="11" t="s">
        <v>28</v>
      </c>
      <c r="B11" s="11" t="s">
        <v>29</v>
      </c>
      <c r="C11" s="35"/>
      <c r="D11" s="35">
        <v>0</v>
      </c>
      <c r="E11" s="35">
        <v>0</v>
      </c>
      <c r="F11" s="35"/>
      <c r="G11" s="35" t="e">
        <f t="shared" si="1"/>
        <v>#DIV/0!</v>
      </c>
      <c r="H11" s="35" t="e">
        <f>F11/E11*100</f>
        <v>#DIV/0!</v>
      </c>
      <c r="I11" s="33" t="e">
        <f t="shared" si="2"/>
        <v>#DIV/0!</v>
      </c>
      <c r="J11" s="35"/>
      <c r="K11" s="35"/>
      <c r="L11" s="59">
        <f>F11/F7*100</f>
        <v>0</v>
      </c>
      <c r="M11" s="34">
        <f t="shared" si="3"/>
        <v>0</v>
      </c>
      <c r="N11" s="32"/>
      <c r="O11" s="32"/>
    </row>
    <row r="12" spans="1:15" x14ac:dyDescent="0.2">
      <c r="A12" s="11" t="s">
        <v>102</v>
      </c>
      <c r="B12" s="11" t="s">
        <v>103</v>
      </c>
      <c r="C12" s="36">
        <v>512.79999999999995</v>
      </c>
      <c r="D12" s="35">
        <v>16</v>
      </c>
      <c r="E12" s="35">
        <v>15</v>
      </c>
      <c r="F12" s="35">
        <v>212.7</v>
      </c>
      <c r="G12" s="35">
        <f t="shared" ref="G12:G18" si="4">E12/D12*100</f>
        <v>93.75</v>
      </c>
      <c r="H12" s="35">
        <f>F12/E12*100</f>
        <v>1418</v>
      </c>
      <c r="I12" s="33">
        <f t="shared" si="2"/>
        <v>41.478159126365057</v>
      </c>
      <c r="J12" s="35"/>
      <c r="K12" s="35"/>
      <c r="L12" s="59">
        <f>F12/F7*100</f>
        <v>4.4947381767465444</v>
      </c>
      <c r="M12" s="34">
        <f t="shared" si="3"/>
        <v>197.7</v>
      </c>
      <c r="N12" s="32"/>
      <c r="O12" s="32"/>
    </row>
    <row r="13" spans="1:15" x14ac:dyDescent="0.2">
      <c r="A13" s="10" t="s">
        <v>63</v>
      </c>
      <c r="B13" s="10" t="s">
        <v>30</v>
      </c>
      <c r="C13" s="31">
        <f>C14</f>
        <v>176.9</v>
      </c>
      <c r="D13" s="31">
        <f>D14</f>
        <v>121.187</v>
      </c>
      <c r="E13" s="31">
        <f>E14</f>
        <v>138.41499999999999</v>
      </c>
      <c r="F13" s="31">
        <f>F14</f>
        <v>176.9</v>
      </c>
      <c r="G13" s="33">
        <f t="shared" si="4"/>
        <v>114.21604627559061</v>
      </c>
      <c r="H13" s="33">
        <f>F13/E13*100</f>
        <v>127.80406747823577</v>
      </c>
      <c r="I13" s="33">
        <f t="shared" si="2"/>
        <v>100</v>
      </c>
      <c r="J13" s="33">
        <f>D13/D6*100</f>
        <v>1.0567128519484144</v>
      </c>
      <c r="K13" s="33">
        <f>E13/E6*100</f>
        <v>0.94234304687143178</v>
      </c>
      <c r="L13" s="33">
        <f>F13/F6*100</f>
        <v>1.2704043893225707</v>
      </c>
      <c r="M13" s="39">
        <f t="shared" si="3"/>
        <v>38.485000000000014</v>
      </c>
      <c r="N13" s="32"/>
      <c r="O13" s="32"/>
    </row>
    <row r="14" spans="1:15" ht="14.25" customHeight="1" x14ac:dyDescent="0.2">
      <c r="A14" s="11" t="s">
        <v>31</v>
      </c>
      <c r="B14" s="11" t="s">
        <v>32</v>
      </c>
      <c r="C14" s="36">
        <v>176.9</v>
      </c>
      <c r="D14" s="35">
        <v>121.187</v>
      </c>
      <c r="E14" s="35">
        <v>138.41499999999999</v>
      </c>
      <c r="F14" s="35">
        <v>176.9</v>
      </c>
      <c r="G14" s="35">
        <f t="shared" si="4"/>
        <v>114.21604627559061</v>
      </c>
      <c r="H14" s="35">
        <f>F14/E14*100</f>
        <v>127.80406747823577</v>
      </c>
      <c r="I14" s="33">
        <f t="shared" si="2"/>
        <v>100</v>
      </c>
      <c r="J14" s="35"/>
      <c r="K14" s="35"/>
      <c r="L14" s="35"/>
      <c r="M14" s="34">
        <f t="shared" si="3"/>
        <v>38.485000000000014</v>
      </c>
      <c r="N14" s="32"/>
      <c r="O14" s="32"/>
    </row>
    <row r="15" spans="1:15" ht="20.25" customHeight="1" x14ac:dyDescent="0.2">
      <c r="A15" s="10" t="s">
        <v>33</v>
      </c>
      <c r="B15" s="10" t="s">
        <v>34</v>
      </c>
      <c r="C15" s="31">
        <f>C16+C17+C18</f>
        <v>181.5</v>
      </c>
      <c r="D15" s="31">
        <f>D16+D17+D18</f>
        <v>429.5</v>
      </c>
      <c r="E15" s="31">
        <f>E16+E17+E18</f>
        <v>27.57</v>
      </c>
      <c r="F15" s="31">
        <f>F16+F17+F18</f>
        <v>150.5</v>
      </c>
      <c r="G15" s="35">
        <f t="shared" si="4"/>
        <v>6.4190919674039586</v>
      </c>
      <c r="H15" s="35">
        <f t="shared" ref="H15:H25" si="5">F15/E15*100</f>
        <v>545.88320638375046</v>
      </c>
      <c r="I15" s="33">
        <f t="shared" si="2"/>
        <v>82.92011019283747</v>
      </c>
      <c r="J15" s="33">
        <f>D15/D6*100</f>
        <v>3.745106075006758</v>
      </c>
      <c r="K15" s="33">
        <f>E15/E6*100</f>
        <v>0.18769929416786746</v>
      </c>
      <c r="L15" s="33">
        <f>F15/F6*100</f>
        <v>1.0808132311647647</v>
      </c>
      <c r="M15" s="39">
        <f t="shared" si="3"/>
        <v>122.93</v>
      </c>
      <c r="N15" s="32"/>
      <c r="O15" s="32"/>
    </row>
    <row r="16" spans="1:15" ht="10.9" hidden="1" customHeight="1" x14ac:dyDescent="0.2">
      <c r="A16" s="11" t="s">
        <v>113</v>
      </c>
      <c r="B16" s="11" t="s">
        <v>35</v>
      </c>
      <c r="C16" s="35"/>
      <c r="D16" s="35"/>
      <c r="E16" s="35"/>
      <c r="F16" s="35"/>
      <c r="G16" s="35" t="e">
        <f t="shared" si="4"/>
        <v>#DIV/0!</v>
      </c>
      <c r="H16" s="35" t="e">
        <f>F16/E16*100</f>
        <v>#DIV/0!</v>
      </c>
      <c r="I16" s="33" t="e">
        <f t="shared" si="2"/>
        <v>#DIV/0!</v>
      </c>
      <c r="J16" s="33">
        <f>D16/D6*100</f>
        <v>0</v>
      </c>
      <c r="K16" s="33">
        <f>E16/E6*100</f>
        <v>0</v>
      </c>
      <c r="L16" s="33">
        <f>F16/F6*100</f>
        <v>0</v>
      </c>
      <c r="M16" s="34">
        <f t="shared" si="3"/>
        <v>0</v>
      </c>
      <c r="N16" s="32"/>
      <c r="O16" s="32"/>
    </row>
    <row r="17" spans="1:15" ht="22.15" customHeight="1" x14ac:dyDescent="0.2">
      <c r="A17" s="11" t="s">
        <v>114</v>
      </c>
      <c r="B17" s="11" t="s">
        <v>104</v>
      </c>
      <c r="C17" s="35">
        <v>180</v>
      </c>
      <c r="D17" s="35">
        <v>429.5</v>
      </c>
      <c r="E17" s="35">
        <v>27.07</v>
      </c>
      <c r="F17" s="35">
        <v>150</v>
      </c>
      <c r="G17" s="35">
        <f t="shared" si="4"/>
        <v>6.3026775320139699</v>
      </c>
      <c r="H17" s="35">
        <f>F17/E17*100</f>
        <v>554.11895086811967</v>
      </c>
      <c r="I17" s="33">
        <f>F17/C17*100</f>
        <v>83.333333333333343</v>
      </c>
      <c r="J17" s="33"/>
      <c r="K17" s="33"/>
      <c r="L17" s="33"/>
      <c r="M17" s="34">
        <f>F17-E17</f>
        <v>122.93</v>
      </c>
      <c r="N17" s="32"/>
      <c r="O17" s="32"/>
    </row>
    <row r="18" spans="1:15" ht="21.75" customHeight="1" x14ac:dyDescent="0.2">
      <c r="A18" s="11" t="s">
        <v>105</v>
      </c>
      <c r="B18" s="11" t="s">
        <v>106</v>
      </c>
      <c r="C18" s="35">
        <v>1.5</v>
      </c>
      <c r="D18" s="35">
        <v>0</v>
      </c>
      <c r="E18" s="35">
        <v>0.5</v>
      </c>
      <c r="F18" s="35">
        <v>0.5</v>
      </c>
      <c r="G18" s="35" t="e">
        <f t="shared" si="4"/>
        <v>#DIV/0!</v>
      </c>
      <c r="H18" s="35">
        <f>F18/E18*100</f>
        <v>100</v>
      </c>
      <c r="I18" s="33">
        <f>F18/C18*100</f>
        <v>33.333333333333329</v>
      </c>
      <c r="J18" s="33"/>
      <c r="K18" s="33"/>
      <c r="L18" s="33"/>
      <c r="M18" s="34">
        <f t="shared" si="3"/>
        <v>0</v>
      </c>
      <c r="N18" s="32"/>
      <c r="O18" s="32"/>
    </row>
    <row r="19" spans="1:15" x14ac:dyDescent="0.2">
      <c r="A19" s="10" t="s">
        <v>36</v>
      </c>
      <c r="B19" s="10" t="s">
        <v>37</v>
      </c>
      <c r="C19" s="31">
        <f>C20+C21</f>
        <v>956.1</v>
      </c>
      <c r="D19" s="31">
        <f>D20+D21</f>
        <v>1033.0439999999999</v>
      </c>
      <c r="E19" s="31">
        <f>E20+E21</f>
        <v>709.84500000000003</v>
      </c>
      <c r="F19" s="31">
        <f>F20+F21</f>
        <v>883.8</v>
      </c>
      <c r="G19" s="35">
        <v>0</v>
      </c>
      <c r="H19" s="35">
        <f>F19/E19*100</f>
        <v>124.50605413857954</v>
      </c>
      <c r="I19" s="33">
        <f>F19/C19*100</f>
        <v>92.438029494822715</v>
      </c>
      <c r="J19" s="33">
        <f>D19/D6*100</f>
        <v>9.0078215603010037</v>
      </c>
      <c r="K19" s="33">
        <f>E19/E6*100</f>
        <v>4.8326951566409093</v>
      </c>
      <c r="L19" s="33">
        <f>F19/F6*100</f>
        <v>6.3469949083283659</v>
      </c>
      <c r="M19" s="39">
        <f t="shared" si="3"/>
        <v>173.95499999999993</v>
      </c>
      <c r="N19" s="32"/>
      <c r="O19" s="32"/>
    </row>
    <row r="20" spans="1:15" ht="11.25" customHeight="1" x14ac:dyDescent="0.2">
      <c r="A20" s="11" t="s">
        <v>38</v>
      </c>
      <c r="B20" s="11" t="s">
        <v>39</v>
      </c>
      <c r="C20" s="36">
        <v>895.1</v>
      </c>
      <c r="D20" s="35">
        <v>973.04399999999998</v>
      </c>
      <c r="E20" s="35">
        <v>709.84500000000003</v>
      </c>
      <c r="F20" s="35">
        <v>859.8</v>
      </c>
      <c r="G20" s="35">
        <v>0</v>
      </c>
      <c r="H20" s="35">
        <f t="shared" si="5"/>
        <v>121.12503433848234</v>
      </c>
      <c r="I20" s="33">
        <f t="shared" si="2"/>
        <v>96.05630655792649</v>
      </c>
      <c r="J20" s="35"/>
      <c r="K20" s="35"/>
      <c r="L20" s="59">
        <f>F20/F19*100</f>
        <v>97.284453496266124</v>
      </c>
      <c r="M20" s="34">
        <f t="shared" si="3"/>
        <v>149.95499999999993</v>
      </c>
      <c r="N20" s="32"/>
      <c r="O20" s="32"/>
    </row>
    <row r="21" spans="1:15" ht="12.75" customHeight="1" x14ac:dyDescent="0.2">
      <c r="A21" s="11" t="s">
        <v>40</v>
      </c>
      <c r="B21" s="11" t="s">
        <v>41</v>
      </c>
      <c r="C21" s="35">
        <v>61</v>
      </c>
      <c r="D21" s="35">
        <v>60</v>
      </c>
      <c r="E21" s="35">
        <v>0</v>
      </c>
      <c r="F21" s="35">
        <v>24</v>
      </c>
      <c r="G21" s="35">
        <v>0</v>
      </c>
      <c r="H21" s="35" t="e">
        <f t="shared" si="5"/>
        <v>#DIV/0!</v>
      </c>
      <c r="I21" s="33">
        <f t="shared" si="2"/>
        <v>39.344262295081968</v>
      </c>
      <c r="J21" s="35"/>
      <c r="K21" s="35"/>
      <c r="L21" s="59">
        <f>F21/F19*100</f>
        <v>2.7155465037338766</v>
      </c>
      <c r="M21" s="34">
        <f t="shared" si="3"/>
        <v>24</v>
      </c>
      <c r="N21" s="32"/>
      <c r="O21" s="32"/>
    </row>
    <row r="22" spans="1:15" ht="12.6" customHeight="1" x14ac:dyDescent="0.2">
      <c r="A22" s="10" t="s">
        <v>42</v>
      </c>
      <c r="B22" s="10" t="s">
        <v>43</v>
      </c>
      <c r="C22" s="31">
        <f>C24+C25+C23</f>
        <v>979.8</v>
      </c>
      <c r="D22" s="31">
        <f t="shared" ref="D22:F22" si="6">D24+D25+D23</f>
        <v>325.62700000000001</v>
      </c>
      <c r="E22" s="31">
        <f t="shared" si="6"/>
        <v>301.82871999999998</v>
      </c>
      <c r="F22" s="31">
        <f t="shared" si="6"/>
        <v>381</v>
      </c>
      <c r="G22" s="33">
        <f>E22/D22*100</f>
        <v>92.691551990467616</v>
      </c>
      <c r="H22" s="35">
        <f t="shared" si="5"/>
        <v>126.23053233635288</v>
      </c>
      <c r="I22" s="33">
        <f t="shared" si="2"/>
        <v>38.885486834047768</v>
      </c>
      <c r="J22" s="33">
        <f>D22/D6*100</f>
        <v>2.8393659042752635</v>
      </c>
      <c r="K22" s="33">
        <f>E22/E6*100</f>
        <v>2.0548798586721397</v>
      </c>
      <c r="L22" s="33">
        <f>F22/F6*100</f>
        <v>2.7361451234137899</v>
      </c>
      <c r="M22" s="39">
        <f t="shared" si="3"/>
        <v>79.171280000000024</v>
      </c>
      <c r="N22" s="32"/>
      <c r="O22" s="32"/>
    </row>
    <row r="23" spans="1:15" ht="12.6" customHeight="1" x14ac:dyDescent="0.2">
      <c r="A23" s="11" t="s">
        <v>115</v>
      </c>
      <c r="B23" s="11" t="s">
        <v>116</v>
      </c>
      <c r="C23" s="36">
        <v>12.8</v>
      </c>
      <c r="D23" s="36">
        <v>8.3130000000000006</v>
      </c>
      <c r="E23" s="36">
        <v>10.344720000000001</v>
      </c>
      <c r="F23" s="36">
        <v>12.8</v>
      </c>
      <c r="G23" s="33">
        <f>E23/D23*100</f>
        <v>124.44027426921689</v>
      </c>
      <c r="H23" s="35">
        <f t="shared" ref="H23" si="7">F23/E23*100</f>
        <v>123.73462017338315</v>
      </c>
      <c r="I23" s="33">
        <f t="shared" si="2"/>
        <v>100</v>
      </c>
      <c r="J23" s="35"/>
      <c r="K23" s="35"/>
      <c r="L23" s="59">
        <f>F23/F22*100</f>
        <v>3.3595800524934383</v>
      </c>
      <c r="M23" s="34">
        <f t="shared" si="3"/>
        <v>2.4552800000000001</v>
      </c>
      <c r="N23" s="32"/>
      <c r="O23" s="32"/>
    </row>
    <row r="24" spans="1:15" x14ac:dyDescent="0.2">
      <c r="A24" s="11" t="s">
        <v>44</v>
      </c>
      <c r="B24" s="11" t="s">
        <v>45</v>
      </c>
      <c r="C24" s="36"/>
      <c r="D24" s="35">
        <v>0</v>
      </c>
      <c r="E24" s="35"/>
      <c r="F24" s="35"/>
      <c r="G24" s="35" t="e">
        <f t="shared" ref="G24:G34" si="8">E24/D24*100</f>
        <v>#DIV/0!</v>
      </c>
      <c r="H24" s="35" t="e">
        <f t="shared" si="5"/>
        <v>#DIV/0!</v>
      </c>
      <c r="I24" s="33" t="e">
        <f t="shared" si="2"/>
        <v>#DIV/0!</v>
      </c>
      <c r="J24" s="35"/>
      <c r="K24" s="35"/>
      <c r="L24" s="59">
        <f>F24/F22*100</f>
        <v>0</v>
      </c>
      <c r="M24" s="34">
        <f t="shared" si="3"/>
        <v>0</v>
      </c>
      <c r="N24" s="32"/>
      <c r="O24" s="32"/>
    </row>
    <row r="25" spans="1:15" x14ac:dyDescent="0.2">
      <c r="A25" s="11" t="s">
        <v>46</v>
      </c>
      <c r="B25" s="11" t="s">
        <v>47</v>
      </c>
      <c r="C25" s="36">
        <v>967</v>
      </c>
      <c r="D25" s="35">
        <v>317.31400000000002</v>
      </c>
      <c r="E25" s="35">
        <v>291.48399999999998</v>
      </c>
      <c r="F25" s="35">
        <v>368.2</v>
      </c>
      <c r="G25" s="35">
        <f>E25/D25*100</f>
        <v>91.859798180981599</v>
      </c>
      <c r="H25" s="35">
        <f t="shared" si="5"/>
        <v>126.31911185519617</v>
      </c>
      <c r="I25" s="33">
        <f>F25/C25*100</f>
        <v>38.076525336091002</v>
      </c>
      <c r="J25" s="35"/>
      <c r="K25" s="35"/>
      <c r="L25" s="59">
        <f>F25/F22*100</f>
        <v>96.640419947506558</v>
      </c>
      <c r="M25" s="34">
        <f t="shared" si="3"/>
        <v>76.716000000000008</v>
      </c>
      <c r="N25" s="32"/>
      <c r="O25" s="32"/>
    </row>
    <row r="26" spans="1:15" ht="21" x14ac:dyDescent="0.2">
      <c r="A26" s="10" t="s">
        <v>125</v>
      </c>
      <c r="B26" s="54" t="s">
        <v>124</v>
      </c>
      <c r="C26" s="55">
        <f>C27</f>
        <v>0.5</v>
      </c>
      <c r="D26" s="56">
        <f>D27</f>
        <v>0</v>
      </c>
      <c r="E26" s="56">
        <f>E27</f>
        <v>0</v>
      </c>
      <c r="F26" s="56">
        <f>F27</f>
        <v>0</v>
      </c>
      <c r="G26" s="35" t="e">
        <f>E26/D26*100</f>
        <v>#DIV/0!</v>
      </c>
      <c r="H26" s="35" t="e">
        <f t="shared" ref="H26:H33" si="9">F26/E26*100</f>
        <v>#DIV/0!</v>
      </c>
      <c r="I26" s="33">
        <f>F26/C26*100</f>
        <v>0</v>
      </c>
      <c r="J26" s="33">
        <f>D26/D10*100</f>
        <v>0</v>
      </c>
      <c r="K26" s="33">
        <f>E26/E10*100</f>
        <v>0</v>
      </c>
      <c r="L26" s="33">
        <f>F26/F10*100</f>
        <v>0</v>
      </c>
      <c r="M26" s="34">
        <f t="shared" ref="M26" si="10">F26-E26</f>
        <v>0</v>
      </c>
      <c r="N26" s="32"/>
      <c r="O26" s="32"/>
    </row>
    <row r="27" spans="1:15" ht="21.75" customHeight="1" x14ac:dyDescent="0.2">
      <c r="A27" s="70" t="s">
        <v>125</v>
      </c>
      <c r="B27" s="54" t="s">
        <v>126</v>
      </c>
      <c r="C27" s="57">
        <v>0.5</v>
      </c>
      <c r="D27" s="58">
        <v>0</v>
      </c>
      <c r="E27" s="58">
        <v>0</v>
      </c>
      <c r="F27" s="58">
        <v>0</v>
      </c>
      <c r="G27" s="35" t="e">
        <f>E27/D27*100</f>
        <v>#DIV/0!</v>
      </c>
      <c r="H27" s="35" t="e">
        <f t="shared" si="9"/>
        <v>#DIV/0!</v>
      </c>
      <c r="I27" s="33">
        <f>F27/C27*100</f>
        <v>0</v>
      </c>
      <c r="J27" s="35"/>
      <c r="K27" s="35"/>
      <c r="L27" s="35"/>
      <c r="M27" s="34">
        <f>F27-E27</f>
        <v>0</v>
      </c>
      <c r="N27" s="32"/>
      <c r="O27" s="32"/>
    </row>
    <row r="28" spans="1:15" s="17" customFormat="1" x14ac:dyDescent="0.2">
      <c r="A28" s="10" t="s">
        <v>134</v>
      </c>
      <c r="B28" s="54" t="s">
        <v>136</v>
      </c>
      <c r="C28" s="55">
        <f>C29</f>
        <v>1</v>
      </c>
      <c r="D28" s="56">
        <f>D29</f>
        <v>0</v>
      </c>
      <c r="E28" s="56">
        <f t="shared" ref="E28:F28" si="11">E29</f>
        <v>0</v>
      </c>
      <c r="F28" s="56">
        <f t="shared" si="11"/>
        <v>0</v>
      </c>
      <c r="G28" s="35" t="e">
        <f>E28/D28*100</f>
        <v>#DIV/0!</v>
      </c>
      <c r="H28" s="35" t="e">
        <f t="shared" ref="H28:H29" si="12">F28/E28*100</f>
        <v>#DIV/0!</v>
      </c>
      <c r="I28" s="33">
        <f>F28/C28*100</f>
        <v>0</v>
      </c>
      <c r="J28" s="33">
        <f>D28/D6*100</f>
        <v>0</v>
      </c>
      <c r="K28" s="33">
        <f>E28/E6*100</f>
        <v>0</v>
      </c>
      <c r="L28" s="33">
        <f>F28/F6*100</f>
        <v>0</v>
      </c>
      <c r="M28" s="34">
        <f>F28-E28</f>
        <v>0</v>
      </c>
      <c r="N28" s="42"/>
      <c r="O28" s="42"/>
    </row>
    <row r="29" spans="1:15" ht="13.5" customHeight="1" x14ac:dyDescent="0.2">
      <c r="A29" s="70" t="s">
        <v>152</v>
      </c>
      <c r="B29" s="67" t="s">
        <v>135</v>
      </c>
      <c r="C29" s="57">
        <v>1</v>
      </c>
      <c r="D29" s="58">
        <v>0</v>
      </c>
      <c r="E29" s="58">
        <v>0</v>
      </c>
      <c r="F29" s="58">
        <v>0</v>
      </c>
      <c r="G29" s="35" t="e">
        <f>E29/D29*100</f>
        <v>#DIV/0!</v>
      </c>
      <c r="H29" s="35" t="e">
        <f t="shared" si="12"/>
        <v>#DIV/0!</v>
      </c>
      <c r="I29" s="33">
        <f>F29/C29*100</f>
        <v>0</v>
      </c>
      <c r="J29" s="35"/>
      <c r="K29" s="35"/>
      <c r="L29" s="35"/>
      <c r="M29" s="34">
        <f t="shared" ref="M29" si="13">F29-E29</f>
        <v>0</v>
      </c>
      <c r="N29" s="32"/>
      <c r="O29" s="32"/>
    </row>
    <row r="30" spans="1:15" ht="15" customHeight="1" x14ac:dyDescent="0.2">
      <c r="A30" s="10" t="s">
        <v>48</v>
      </c>
      <c r="B30" s="10" t="s">
        <v>49</v>
      </c>
      <c r="C30" s="31">
        <f>C31</f>
        <v>7583.3</v>
      </c>
      <c r="D30" s="31">
        <f>D31</f>
        <v>5788.473</v>
      </c>
      <c r="E30" s="31">
        <f>E31</f>
        <v>9573.5921300000009</v>
      </c>
      <c r="F30" s="31">
        <f>F31</f>
        <v>7221.7</v>
      </c>
      <c r="G30" s="33">
        <f t="shared" si="8"/>
        <v>165.39063290093952</v>
      </c>
      <c r="H30" s="33">
        <f t="shared" si="9"/>
        <v>75.433545757291412</v>
      </c>
      <c r="I30" s="33">
        <f t="shared" si="2"/>
        <v>95.231627391768754</v>
      </c>
      <c r="J30" s="33">
        <f>D30/D6*100</f>
        <v>50.473679621216746</v>
      </c>
      <c r="K30" s="33">
        <f>E30/E6*100</f>
        <v>65.177964651869814</v>
      </c>
      <c r="L30" s="33">
        <f>F30/F6*100</f>
        <v>51.862517684402533</v>
      </c>
      <c r="M30" s="39">
        <f t="shared" si="3"/>
        <v>-2351.8921300000011</v>
      </c>
      <c r="N30" s="32"/>
      <c r="O30" s="32"/>
    </row>
    <row r="31" spans="1:15" x14ac:dyDescent="0.2">
      <c r="A31" s="11" t="s">
        <v>50</v>
      </c>
      <c r="B31" s="11" t="s">
        <v>51</v>
      </c>
      <c r="C31" s="36">
        <v>7583.3</v>
      </c>
      <c r="D31" s="35">
        <v>5788.473</v>
      </c>
      <c r="E31" s="35">
        <v>9573.5921300000009</v>
      </c>
      <c r="F31" s="35">
        <v>7221.7</v>
      </c>
      <c r="G31" s="35">
        <f t="shared" si="8"/>
        <v>165.39063290093952</v>
      </c>
      <c r="H31" s="35">
        <f t="shared" si="9"/>
        <v>75.433545757291412</v>
      </c>
      <c r="I31" s="33">
        <f t="shared" si="2"/>
        <v>95.231627391768754</v>
      </c>
      <c r="J31" s="35"/>
      <c r="K31" s="35"/>
      <c r="L31" s="35"/>
      <c r="M31" s="34">
        <f t="shared" si="3"/>
        <v>-2351.8921300000011</v>
      </c>
      <c r="N31" s="32"/>
      <c r="O31" s="32"/>
    </row>
    <row r="32" spans="1:15" ht="15" customHeight="1" x14ac:dyDescent="0.2">
      <c r="A32" s="10" t="s">
        <v>52</v>
      </c>
      <c r="B32" s="10" t="s">
        <v>53</v>
      </c>
      <c r="C32" s="31">
        <f>C33</f>
        <v>366.6</v>
      </c>
      <c r="D32" s="31">
        <f>D33</f>
        <v>312.625</v>
      </c>
      <c r="E32" s="31">
        <f>E33</f>
        <v>340.53012000000001</v>
      </c>
      <c r="F32" s="31">
        <f>F33</f>
        <v>366.6</v>
      </c>
      <c r="G32" s="33">
        <f t="shared" si="8"/>
        <v>108.92606797281088</v>
      </c>
      <c r="H32" s="33">
        <f t="shared" si="9"/>
        <v>107.65567521604255</v>
      </c>
      <c r="I32" s="33">
        <f t="shared" si="2"/>
        <v>100</v>
      </c>
      <c r="J32" s="33">
        <f>D32/D6*100</f>
        <v>2.7259925185075384</v>
      </c>
      <c r="K32" s="33">
        <f>E32/E6*100</f>
        <v>2.3183628279615234</v>
      </c>
      <c r="L32" s="33">
        <f>F32/F6*100</f>
        <v>2.6327317644186232</v>
      </c>
      <c r="M32" s="39">
        <f t="shared" si="3"/>
        <v>26.069880000000012</v>
      </c>
      <c r="N32" s="32"/>
      <c r="O32" s="32"/>
    </row>
    <row r="33" spans="1:15" ht="14.25" customHeight="1" x14ac:dyDescent="0.2">
      <c r="A33" s="11" t="s">
        <v>54</v>
      </c>
      <c r="B33" s="11" t="s">
        <v>55</v>
      </c>
      <c r="C33" s="36">
        <v>366.6</v>
      </c>
      <c r="D33" s="35">
        <v>312.625</v>
      </c>
      <c r="E33" s="35">
        <v>340.53012000000001</v>
      </c>
      <c r="F33" s="35">
        <v>366.6</v>
      </c>
      <c r="G33" s="35">
        <f t="shared" si="8"/>
        <v>108.92606797281088</v>
      </c>
      <c r="H33" s="35">
        <f t="shared" si="9"/>
        <v>107.65567521604255</v>
      </c>
      <c r="I33" s="33">
        <f t="shared" si="2"/>
        <v>100</v>
      </c>
      <c r="J33" s="35"/>
      <c r="K33" s="35"/>
      <c r="L33" s="35"/>
      <c r="M33" s="34">
        <f t="shared" si="3"/>
        <v>26.069880000000012</v>
      </c>
      <c r="N33" s="32"/>
      <c r="O33" s="32"/>
    </row>
    <row r="34" spans="1:15" ht="12" customHeight="1" x14ac:dyDescent="0.2">
      <c r="A34" s="10" t="s">
        <v>56</v>
      </c>
      <c r="B34" s="10" t="s">
        <v>57</v>
      </c>
      <c r="C34" s="31">
        <f>C35</f>
        <v>27</v>
      </c>
      <c r="D34" s="31">
        <f>D35</f>
        <v>10.5</v>
      </c>
      <c r="E34" s="31">
        <f>E35</f>
        <v>12</v>
      </c>
      <c r="F34" s="31">
        <f>F35</f>
        <v>12</v>
      </c>
      <c r="G34" s="33">
        <f t="shared" si="8"/>
        <v>114.28571428571428</v>
      </c>
      <c r="H34" s="33">
        <f>F34/E34*100</f>
        <v>100</v>
      </c>
      <c r="I34" s="33">
        <f t="shared" si="2"/>
        <v>44.444444444444443</v>
      </c>
      <c r="J34" s="33">
        <f>D34/D6*100</f>
        <v>9.1556725931480704E-2</v>
      </c>
      <c r="K34" s="33">
        <f>E34/E6*100</f>
        <v>8.1697190062183872E-2</v>
      </c>
      <c r="L34" s="33">
        <f>F34/F6*100</f>
        <v>8.617779916263904E-2</v>
      </c>
      <c r="M34" s="39">
        <f t="shared" si="3"/>
        <v>0</v>
      </c>
      <c r="N34" s="32"/>
      <c r="O34" s="32"/>
    </row>
    <row r="35" spans="1:15" x14ac:dyDescent="0.2">
      <c r="A35" s="11" t="s">
        <v>56</v>
      </c>
      <c r="B35" s="11" t="s">
        <v>58</v>
      </c>
      <c r="C35" s="36">
        <v>27</v>
      </c>
      <c r="D35" s="35">
        <v>10.5</v>
      </c>
      <c r="E35" s="35">
        <v>12</v>
      </c>
      <c r="F35" s="35">
        <v>12</v>
      </c>
      <c r="G35" s="35">
        <f>E35/D35*100</f>
        <v>114.28571428571428</v>
      </c>
      <c r="H35" s="35">
        <f>F35/E35*100</f>
        <v>100</v>
      </c>
      <c r="I35" s="33">
        <f t="shared" si="2"/>
        <v>44.444444444444443</v>
      </c>
      <c r="J35" s="35"/>
      <c r="K35" s="35"/>
      <c r="L35" s="35"/>
      <c r="M35" s="34">
        <f t="shared" si="3"/>
        <v>0</v>
      </c>
      <c r="N35" s="32"/>
      <c r="O35" s="32"/>
    </row>
    <row r="36" spans="1:15" ht="15" customHeight="1" x14ac:dyDescent="0.2">
      <c r="A36" s="10" t="s">
        <v>59</v>
      </c>
      <c r="B36" s="10" t="s">
        <v>21</v>
      </c>
      <c r="C36" s="33">
        <f>доходы!B31-расходы!C6</f>
        <v>-1417.1000000000022</v>
      </c>
      <c r="D36" s="33">
        <f>доходы!C31-расходы!D6</f>
        <v>-112.40799999999763</v>
      </c>
      <c r="E36" s="33">
        <f>доходы!D31-расходы!E6</f>
        <v>492.95001000000047</v>
      </c>
      <c r="F36" s="33">
        <f>доходы!E31-расходы!F6</f>
        <v>273.09999999999854</v>
      </c>
      <c r="G36" s="33"/>
      <c r="H36" s="33"/>
      <c r="I36" s="33"/>
      <c r="J36" s="33"/>
      <c r="K36" s="33"/>
      <c r="L36" s="33"/>
      <c r="M36" s="34">
        <f t="shared" si="3"/>
        <v>-219.85001000000193</v>
      </c>
      <c r="N36" s="32"/>
      <c r="O36" s="32"/>
    </row>
    <row r="37" spans="1:15" x14ac:dyDescent="0.2"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2"/>
      <c r="N37" s="32"/>
      <c r="O37" s="32"/>
    </row>
    <row r="38" spans="1:15" x14ac:dyDescent="0.2"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</row>
    <row r="39" spans="1:15" x14ac:dyDescent="0.2"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</row>
    <row r="40" spans="1:15" x14ac:dyDescent="0.2"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15" x14ac:dyDescent="0.2"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  <row r="42" spans="1:15" x14ac:dyDescent="0.2"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  <row r="43" spans="1:15" x14ac:dyDescent="0.2"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</row>
  </sheetData>
  <mergeCells count="11">
    <mergeCell ref="F1:M1"/>
    <mergeCell ref="C4:C5"/>
    <mergeCell ref="D4:F4"/>
    <mergeCell ref="G4:H4"/>
    <mergeCell ref="I4:I5"/>
    <mergeCell ref="J4:L4"/>
    <mergeCell ref="A2:M2"/>
    <mergeCell ref="L3:M3"/>
    <mergeCell ref="M4:M5"/>
    <mergeCell ref="A4:A5"/>
    <mergeCell ref="B4:B5"/>
  </mergeCells>
  <phoneticPr fontId="16" type="noConversion"/>
  <pageMargins left="0.70866141732283472" right="0.31496062992125984" top="1.1417322834645669" bottom="0.74803149606299213" header="0.31496062992125984" footer="0.31496062992125984"/>
  <pageSetup paperSize="9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120" zoomScaleNormal="120" workbookViewId="0">
      <selection activeCell="D1" sqref="D1:K1"/>
    </sheetView>
  </sheetViews>
  <sheetFormatPr defaultRowHeight="12.75" x14ac:dyDescent="0.2"/>
  <cols>
    <col min="1" max="1" width="60.28515625" customWidth="1"/>
    <col min="2" max="2" width="6.140625" customWidth="1"/>
    <col min="3" max="3" width="7.42578125" customWidth="1"/>
    <col min="4" max="4" width="7.85546875" customWidth="1"/>
    <col min="5" max="5" width="7.5703125" customWidth="1"/>
    <col min="6" max="6" width="8.42578125" customWidth="1"/>
    <col min="7" max="7" width="8.140625" customWidth="1"/>
    <col min="8" max="8" width="5.28515625" customWidth="1"/>
    <col min="9" max="9" width="5.42578125" customWidth="1"/>
    <col min="10" max="10" width="5.5703125" customWidth="1"/>
    <col min="11" max="11" width="11.140625" customWidth="1"/>
  </cols>
  <sheetData>
    <row r="1" spans="1:13" ht="32.25" customHeight="1" x14ac:dyDescent="0.2">
      <c r="A1" s="1"/>
      <c r="B1" s="1"/>
      <c r="C1" s="1"/>
      <c r="D1" s="71" t="s">
        <v>148</v>
      </c>
      <c r="E1" s="71"/>
      <c r="F1" s="71"/>
      <c r="G1" s="71"/>
      <c r="H1" s="71"/>
      <c r="I1" s="71"/>
      <c r="J1" s="71"/>
      <c r="K1" s="71"/>
      <c r="L1" s="18"/>
      <c r="M1" s="18"/>
    </row>
    <row r="2" spans="1:13" ht="26.45" customHeight="1" x14ac:dyDescent="0.2">
      <c r="A2" s="94" t="s">
        <v>149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3" x14ac:dyDescent="0.2">
      <c r="A3" s="98" t="s">
        <v>66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3" ht="27.75" customHeight="1" x14ac:dyDescent="0.2">
      <c r="A4" s="105" t="s">
        <v>65</v>
      </c>
      <c r="B4" s="105" t="s">
        <v>64</v>
      </c>
      <c r="C4" s="104" t="s">
        <v>15</v>
      </c>
      <c r="D4" s="104"/>
      <c r="E4" s="104"/>
      <c r="F4" s="104" t="s">
        <v>67</v>
      </c>
      <c r="G4" s="104"/>
      <c r="H4" s="101" t="s">
        <v>68</v>
      </c>
      <c r="I4" s="102"/>
      <c r="J4" s="103"/>
      <c r="K4" s="99" t="str">
        <f>доходы!L4</f>
        <v>отклонение от показателей 2023г.</v>
      </c>
    </row>
    <row r="5" spans="1:13" ht="24" customHeight="1" x14ac:dyDescent="0.2">
      <c r="A5" s="106"/>
      <c r="B5" s="106"/>
      <c r="C5" s="25" t="str">
        <f>доходы!C5</f>
        <v>2022г.</v>
      </c>
      <c r="D5" s="25" t="str">
        <f>доходы!D5</f>
        <v>2023г.</v>
      </c>
      <c r="E5" s="25" t="str">
        <f>доходы!E5</f>
        <v>2024г.</v>
      </c>
      <c r="F5" s="25" t="str">
        <f>доходы!F5</f>
        <v>2023г./  2022г.</v>
      </c>
      <c r="G5" s="25" t="str">
        <f>доходы!G5</f>
        <v>2024г./  2023г.</v>
      </c>
      <c r="H5" s="25" t="str">
        <f>C5</f>
        <v>2022г.</v>
      </c>
      <c r="I5" s="25" t="str">
        <f>D5</f>
        <v>2023г.</v>
      </c>
      <c r="J5" s="25" t="str">
        <f>E5</f>
        <v>2024г.</v>
      </c>
      <c r="K5" s="100"/>
    </row>
    <row r="6" spans="1:13" x14ac:dyDescent="0.2">
      <c r="A6" s="12" t="s">
        <v>69</v>
      </c>
      <c r="B6" s="12"/>
      <c r="C6" s="47">
        <f>C7+C11+C19+C24+C27+C34+C22</f>
        <v>11468.295</v>
      </c>
      <c r="D6" s="47">
        <f>D7+D11+D19+D24+D27+D34+D22</f>
        <v>14688.387679999998</v>
      </c>
      <c r="E6" s="47">
        <f>E7+E11+E19+E24+E27+E34+E22-0.1</f>
        <v>13924.7</v>
      </c>
      <c r="F6" s="47">
        <f>D6/C6*100</f>
        <v>128.07821633468618</v>
      </c>
      <c r="G6" s="48">
        <f>E6/D6*100</f>
        <v>94.800738538240992</v>
      </c>
      <c r="H6" s="48">
        <f>H7+H11+H19+H22+H24+H27+H34</f>
        <v>100</v>
      </c>
      <c r="I6" s="48">
        <f>I7+I11+I19+I22+I24+I27+I34</f>
        <v>100.00000000000003</v>
      </c>
      <c r="J6" s="48">
        <f>J7+J11+J19+J22+J24+J27+J34</f>
        <v>100.00071814832636</v>
      </c>
      <c r="K6" s="48">
        <f>E6-D6</f>
        <v>-763.68767999999727</v>
      </c>
      <c r="L6" s="49"/>
    </row>
    <row r="7" spans="1:13" x14ac:dyDescent="0.2">
      <c r="A7" s="22" t="s">
        <v>70</v>
      </c>
      <c r="B7" s="19">
        <v>210</v>
      </c>
      <c r="C7" s="47">
        <f>SUM(C8:C10)</f>
        <v>7029.2519999999995</v>
      </c>
      <c r="D7" s="47">
        <f>SUM(D8:D10)</f>
        <v>7988.8368300000002</v>
      </c>
      <c r="E7" s="47">
        <f>SUM(E8:E10)</f>
        <v>9105.4</v>
      </c>
      <c r="F7" s="47">
        <f t="shared" ref="F7:F14" si="0">D7/C7*100</f>
        <v>113.65130784897171</v>
      </c>
      <c r="G7" s="48">
        <f t="shared" ref="G7:G36" si="1">E7/D7*100</f>
        <v>113.9765424399086</v>
      </c>
      <c r="H7" s="48">
        <f>C7/C6*100</f>
        <v>61.292912329164885</v>
      </c>
      <c r="I7" s="48">
        <f>D7/D6*100</f>
        <v>54.388793406357053</v>
      </c>
      <c r="J7" s="48">
        <f>E7/E6*100</f>
        <v>65.390277707957807</v>
      </c>
      <c r="K7" s="48">
        <f t="shared" ref="K7:K36" si="2">E7-D7</f>
        <v>1116.5631699999994</v>
      </c>
      <c r="L7" s="49"/>
    </row>
    <row r="8" spans="1:13" x14ac:dyDescent="0.2">
      <c r="A8" s="23" t="s">
        <v>71</v>
      </c>
      <c r="B8" s="20">
        <v>211</v>
      </c>
      <c r="C8" s="50">
        <v>5397.44</v>
      </c>
      <c r="D8" s="50">
        <v>6133.8960200000001</v>
      </c>
      <c r="E8" s="50">
        <v>7004.9</v>
      </c>
      <c r="F8" s="51">
        <f t="shared" si="0"/>
        <v>113.64454296851842</v>
      </c>
      <c r="G8" s="50">
        <f t="shared" si="1"/>
        <v>114.19984911971169</v>
      </c>
      <c r="H8" s="50"/>
      <c r="I8" s="50"/>
      <c r="J8" s="50"/>
      <c r="K8" s="50">
        <f t="shared" si="2"/>
        <v>871.0039799999995</v>
      </c>
      <c r="L8" s="49"/>
    </row>
    <row r="9" spans="1:13" x14ac:dyDescent="0.2">
      <c r="A9" s="23" t="s">
        <v>72</v>
      </c>
      <c r="B9" s="20">
        <v>212</v>
      </c>
      <c r="C9" s="50">
        <v>4.2</v>
      </c>
      <c r="D9" s="50">
        <v>4.8</v>
      </c>
      <c r="E9" s="50">
        <v>6</v>
      </c>
      <c r="F9" s="51">
        <f t="shared" si="0"/>
        <v>114.28571428571428</v>
      </c>
      <c r="G9" s="50">
        <f t="shared" si="1"/>
        <v>125</v>
      </c>
      <c r="H9" s="50"/>
      <c r="I9" s="50"/>
      <c r="J9" s="50"/>
      <c r="K9" s="50">
        <f t="shared" si="2"/>
        <v>1.2000000000000002</v>
      </c>
      <c r="L9" s="49"/>
    </row>
    <row r="10" spans="1:13" x14ac:dyDescent="0.2">
      <c r="A10" s="23" t="s">
        <v>73</v>
      </c>
      <c r="B10" s="20">
        <v>213</v>
      </c>
      <c r="C10" s="50">
        <v>1627.6120000000001</v>
      </c>
      <c r="D10" s="50">
        <v>1850.1408100000001</v>
      </c>
      <c r="E10" s="50">
        <v>2094.5</v>
      </c>
      <c r="F10" s="51">
        <f t="shared" si="0"/>
        <v>113.6721042852965</v>
      </c>
      <c r="G10" s="50">
        <f t="shared" si="1"/>
        <v>113.20759958805513</v>
      </c>
      <c r="H10" s="50"/>
      <c r="I10" s="50"/>
      <c r="J10" s="50"/>
      <c r="K10" s="50">
        <f t="shared" si="2"/>
        <v>244.3591899999999</v>
      </c>
      <c r="L10" s="49"/>
    </row>
    <row r="11" spans="1:13" x14ac:dyDescent="0.2">
      <c r="A11" s="24" t="s">
        <v>74</v>
      </c>
      <c r="B11" s="21">
        <v>220</v>
      </c>
      <c r="C11" s="48">
        <f>SUM(C12:C18)</f>
        <v>3013.3560000000002</v>
      </c>
      <c r="D11" s="48">
        <f>SUM(D12:D18)</f>
        <v>4683.7192399999994</v>
      </c>
      <c r="E11" s="48">
        <f>SUM(E12:E18)</f>
        <v>3409.6</v>
      </c>
      <c r="F11" s="47">
        <f t="shared" si="0"/>
        <v>155.43199144077232</v>
      </c>
      <c r="G11" s="48">
        <f t="shared" si="1"/>
        <v>72.796848514771355</v>
      </c>
      <c r="H11" s="48">
        <f>C11*100/C6</f>
        <v>26.275536162960581</v>
      </c>
      <c r="I11" s="48">
        <f>D11*100/D6</f>
        <v>31.887225079015618</v>
      </c>
      <c r="J11" s="48">
        <f>E11*100/E6</f>
        <v>24.485985335411176</v>
      </c>
      <c r="K11" s="48">
        <f t="shared" si="2"/>
        <v>-1274.1192399999995</v>
      </c>
      <c r="L11" s="49"/>
    </row>
    <row r="12" spans="1:13" x14ac:dyDescent="0.2">
      <c r="A12" s="23" t="s">
        <v>75</v>
      </c>
      <c r="B12" s="20">
        <v>221</v>
      </c>
      <c r="C12" s="50">
        <v>234</v>
      </c>
      <c r="D12" s="50">
        <v>235</v>
      </c>
      <c r="E12" s="50">
        <v>218.7</v>
      </c>
      <c r="F12" s="51">
        <f t="shared" si="0"/>
        <v>100.42735042735043</v>
      </c>
      <c r="G12" s="50">
        <f t="shared" si="1"/>
        <v>93.063829787234042</v>
      </c>
      <c r="H12" s="50"/>
      <c r="I12" s="50"/>
      <c r="J12" s="50"/>
      <c r="K12" s="50">
        <f t="shared" si="2"/>
        <v>-16.300000000000011</v>
      </c>
      <c r="L12" s="49"/>
    </row>
    <row r="13" spans="1:13" x14ac:dyDescent="0.2">
      <c r="A13" s="23" t="s">
        <v>76</v>
      </c>
      <c r="B13" s="20">
        <v>222</v>
      </c>
      <c r="C13" s="50">
        <v>395.5</v>
      </c>
      <c r="D13" s="50">
        <v>0</v>
      </c>
      <c r="E13" s="50"/>
      <c r="F13" s="51">
        <f t="shared" si="0"/>
        <v>0</v>
      </c>
      <c r="G13" s="50" t="e">
        <f t="shared" si="1"/>
        <v>#DIV/0!</v>
      </c>
      <c r="H13" s="50"/>
      <c r="I13" s="50"/>
      <c r="J13" s="50"/>
      <c r="K13" s="50">
        <f t="shared" si="2"/>
        <v>0</v>
      </c>
      <c r="L13" s="49"/>
    </row>
    <row r="14" spans="1:13" x14ac:dyDescent="0.2">
      <c r="A14" s="23" t="s">
        <v>77</v>
      </c>
      <c r="B14" s="20">
        <v>223</v>
      </c>
      <c r="C14" s="50">
        <v>974.23800000000006</v>
      </c>
      <c r="D14" s="50">
        <v>792.78146000000004</v>
      </c>
      <c r="E14" s="50">
        <v>931.9</v>
      </c>
      <c r="F14" s="51">
        <f t="shared" si="0"/>
        <v>81.374516288627618</v>
      </c>
      <c r="G14" s="50">
        <f t="shared" si="1"/>
        <v>117.54815759692463</v>
      </c>
      <c r="H14" s="50"/>
      <c r="I14" s="50"/>
      <c r="J14" s="50"/>
      <c r="K14" s="50">
        <f t="shared" si="2"/>
        <v>139.11853999999994</v>
      </c>
      <c r="L14" s="49"/>
    </row>
    <row r="15" spans="1:13" x14ac:dyDescent="0.2">
      <c r="A15" s="23" t="s">
        <v>78</v>
      </c>
      <c r="B15" s="20">
        <v>224</v>
      </c>
      <c r="C15" s="50"/>
      <c r="D15" s="50"/>
      <c r="E15" s="50">
        <v>1.3</v>
      </c>
      <c r="F15" s="51">
        <v>0</v>
      </c>
      <c r="G15" s="50">
        <v>0</v>
      </c>
      <c r="H15" s="50"/>
      <c r="I15" s="50"/>
      <c r="J15" s="50"/>
      <c r="K15" s="50">
        <f t="shared" si="2"/>
        <v>1.3</v>
      </c>
      <c r="L15" s="49"/>
    </row>
    <row r="16" spans="1:13" x14ac:dyDescent="0.2">
      <c r="A16" s="23" t="s">
        <v>79</v>
      </c>
      <c r="B16" s="20">
        <v>225</v>
      </c>
      <c r="C16" s="50">
        <v>928.03800000000001</v>
      </c>
      <c r="D16" s="50">
        <v>3309.3886499999999</v>
      </c>
      <c r="E16" s="50">
        <v>1879.7</v>
      </c>
      <c r="F16" s="51">
        <f t="shared" ref="F16:F36" si="3">D16/C16*100</f>
        <v>356.60055407213929</v>
      </c>
      <c r="G16" s="50">
        <f t="shared" si="1"/>
        <v>56.799010294544892</v>
      </c>
      <c r="H16" s="50"/>
      <c r="I16" s="50"/>
      <c r="J16" s="50"/>
      <c r="K16" s="50">
        <f t="shared" si="2"/>
        <v>-1429.6886499999998</v>
      </c>
      <c r="L16" s="49"/>
    </row>
    <row r="17" spans="1:12" x14ac:dyDescent="0.2">
      <c r="A17" s="23" t="s">
        <v>80</v>
      </c>
      <c r="B17" s="20">
        <v>226</v>
      </c>
      <c r="C17" s="50">
        <v>472.80900000000003</v>
      </c>
      <c r="D17" s="50">
        <v>337.59210999999999</v>
      </c>
      <c r="E17" s="50">
        <v>362.1</v>
      </c>
      <c r="F17" s="51">
        <f t="shared" si="3"/>
        <v>71.4013713782944</v>
      </c>
      <c r="G17" s="50">
        <f t="shared" si="1"/>
        <v>107.25961575346059</v>
      </c>
      <c r="H17" s="50"/>
      <c r="I17" s="50"/>
      <c r="J17" s="50"/>
      <c r="K17" s="50">
        <f t="shared" si="2"/>
        <v>24.507890000000032</v>
      </c>
      <c r="L17" s="49"/>
    </row>
    <row r="18" spans="1:12" x14ac:dyDescent="0.2">
      <c r="A18" s="23" t="s">
        <v>111</v>
      </c>
      <c r="B18" s="20">
        <v>227</v>
      </c>
      <c r="C18" s="50">
        <v>8.7710000000000008</v>
      </c>
      <c r="D18" s="50">
        <v>8.95702</v>
      </c>
      <c r="E18" s="50">
        <v>15.9</v>
      </c>
      <c r="F18" s="51">
        <f>D18/C18*100</f>
        <v>102.12085281039789</v>
      </c>
      <c r="G18" s="50">
        <f>E18/D18*100</f>
        <v>177.5143965292028</v>
      </c>
      <c r="H18" s="50"/>
      <c r="I18" s="50"/>
      <c r="J18" s="50"/>
      <c r="K18" s="50">
        <f t="shared" si="2"/>
        <v>6.9429800000000004</v>
      </c>
      <c r="L18" s="49"/>
    </row>
    <row r="19" spans="1:12" hidden="1" x14ac:dyDescent="0.2">
      <c r="A19" s="24" t="s">
        <v>81</v>
      </c>
      <c r="B19" s="21">
        <v>240</v>
      </c>
      <c r="C19" s="48">
        <f>C20+C21</f>
        <v>0</v>
      </c>
      <c r="D19" s="48">
        <f>D20+D21</f>
        <v>0</v>
      </c>
      <c r="E19" s="48">
        <f>E20+E21</f>
        <v>0</v>
      </c>
      <c r="F19" s="47" t="e">
        <f t="shared" si="3"/>
        <v>#DIV/0!</v>
      </c>
      <c r="G19" s="48" t="e">
        <f>E19/D19*100</f>
        <v>#DIV/0!</v>
      </c>
      <c r="H19" s="48">
        <f>C19*100/C6</f>
        <v>0</v>
      </c>
      <c r="I19" s="48">
        <f>D19*100/D6</f>
        <v>0</v>
      </c>
      <c r="J19" s="48">
        <f>E19*100/E6</f>
        <v>0</v>
      </c>
      <c r="K19" s="48">
        <f t="shared" si="2"/>
        <v>0</v>
      </c>
      <c r="L19" s="49"/>
    </row>
    <row r="20" spans="1:12" ht="24" hidden="1" x14ac:dyDescent="0.2">
      <c r="A20" s="23" t="s">
        <v>107</v>
      </c>
      <c r="B20" s="20">
        <v>244</v>
      </c>
      <c r="C20" s="50">
        <v>0</v>
      </c>
      <c r="D20" s="50">
        <v>0</v>
      </c>
      <c r="E20" s="50">
        <v>0</v>
      </c>
      <c r="F20" s="51" t="e">
        <f>D20/C20*100</f>
        <v>#DIV/0!</v>
      </c>
      <c r="G20" s="50" t="e">
        <f>E20/D20*100</f>
        <v>#DIV/0!</v>
      </c>
      <c r="H20" s="50"/>
      <c r="I20" s="50"/>
      <c r="J20" s="50"/>
      <c r="K20" s="50">
        <f>D20-C20</f>
        <v>0</v>
      </c>
      <c r="L20" s="49"/>
    </row>
    <row r="21" spans="1:12" ht="36" hidden="1" x14ac:dyDescent="0.2">
      <c r="A21" s="23" t="s">
        <v>108</v>
      </c>
      <c r="B21" s="20">
        <v>245</v>
      </c>
      <c r="C21" s="52">
        <v>0</v>
      </c>
      <c r="D21" s="50">
        <v>0</v>
      </c>
      <c r="E21" s="50">
        <v>0</v>
      </c>
      <c r="F21" s="51" t="e">
        <f>D21/C21*100</f>
        <v>#DIV/0!</v>
      </c>
      <c r="G21" s="50" t="e">
        <f>E21/D21*100</f>
        <v>#DIV/0!</v>
      </c>
      <c r="H21" s="52"/>
      <c r="I21" s="52"/>
      <c r="J21" s="52"/>
      <c r="K21" s="52">
        <f>D21-C21</f>
        <v>0</v>
      </c>
      <c r="L21" s="49"/>
    </row>
    <row r="22" spans="1:12" x14ac:dyDescent="0.2">
      <c r="A22" s="24" t="s">
        <v>82</v>
      </c>
      <c r="B22" s="21">
        <v>250</v>
      </c>
      <c r="C22" s="48">
        <f>C23</f>
        <v>30</v>
      </c>
      <c r="D22" s="48">
        <f>D23</f>
        <v>42</v>
      </c>
      <c r="E22" s="48">
        <f>E23</f>
        <v>42</v>
      </c>
      <c r="F22" s="47">
        <f>D22/C22*100</f>
        <v>140</v>
      </c>
      <c r="G22" s="48">
        <f>E22/D22*100</f>
        <v>100</v>
      </c>
      <c r="H22" s="48">
        <f>C22*100/C6</f>
        <v>0.26159075956800903</v>
      </c>
      <c r="I22" s="48">
        <f>D22*100/D6</f>
        <v>0.28594016521764359</v>
      </c>
      <c r="J22" s="48">
        <f>E22*100/E6</f>
        <v>0.30162229706923666</v>
      </c>
      <c r="K22" s="48">
        <f>E22-D22</f>
        <v>0</v>
      </c>
      <c r="L22" s="49"/>
    </row>
    <row r="23" spans="1:12" x14ac:dyDescent="0.2">
      <c r="A23" s="23" t="s">
        <v>83</v>
      </c>
      <c r="B23" s="20">
        <v>251</v>
      </c>
      <c r="C23" s="50">
        <v>30</v>
      </c>
      <c r="D23" s="50">
        <v>42</v>
      </c>
      <c r="E23" s="50">
        <v>42</v>
      </c>
      <c r="F23" s="51">
        <f>D23/C23*100</f>
        <v>140</v>
      </c>
      <c r="G23" s="50">
        <f>E23/D23*100</f>
        <v>100</v>
      </c>
      <c r="H23" s="50"/>
      <c r="I23" s="50"/>
      <c r="J23" s="50"/>
      <c r="K23" s="50">
        <f t="shared" si="2"/>
        <v>0</v>
      </c>
      <c r="L23" s="49"/>
    </row>
    <row r="24" spans="1:12" x14ac:dyDescent="0.2">
      <c r="A24" s="24" t="s">
        <v>84</v>
      </c>
      <c r="B24" s="21">
        <v>260</v>
      </c>
      <c r="C24" s="48">
        <f>SUM(C25:C26)</f>
        <v>325.38799999999998</v>
      </c>
      <c r="D24" s="48">
        <f>SUM(D25:D26)</f>
        <v>354.93513000000002</v>
      </c>
      <c r="E24" s="48">
        <f>SUM(E25:E26)</f>
        <v>391.70000000000005</v>
      </c>
      <c r="F24" s="47">
        <f t="shared" si="3"/>
        <v>109.08058379534589</v>
      </c>
      <c r="G24" s="48">
        <f t="shared" si="1"/>
        <v>110.35819418607564</v>
      </c>
      <c r="H24" s="48">
        <f>C24*100/C6</f>
        <v>2.8372831358105106</v>
      </c>
      <c r="I24" s="48">
        <f>D24*100/D6</f>
        <v>2.4164335646129951</v>
      </c>
      <c r="J24" s="48">
        <f>E24*100/E6</f>
        <v>2.8129869943338099</v>
      </c>
      <c r="K24" s="48">
        <f>E24-D24</f>
        <v>36.76487000000003</v>
      </c>
      <c r="L24" s="49"/>
    </row>
    <row r="25" spans="1:12" ht="13.15" customHeight="1" x14ac:dyDescent="0.2">
      <c r="A25" s="23" t="s">
        <v>109</v>
      </c>
      <c r="B25" s="20">
        <v>264</v>
      </c>
      <c r="C25" s="50">
        <v>312.625</v>
      </c>
      <c r="D25" s="50">
        <v>340.53012000000001</v>
      </c>
      <c r="E25" s="50">
        <v>366.6</v>
      </c>
      <c r="F25" s="51">
        <f>D25/C25*100</f>
        <v>108.92606797281088</v>
      </c>
      <c r="G25" s="50">
        <f>E25/D25*100</f>
        <v>107.65567521604255</v>
      </c>
      <c r="H25" s="50"/>
      <c r="I25" s="50"/>
      <c r="J25" s="50"/>
      <c r="K25" s="50">
        <f>E25-D25</f>
        <v>26.069880000000012</v>
      </c>
      <c r="L25" s="49"/>
    </row>
    <row r="26" spans="1:12" ht="12.75" customHeight="1" x14ac:dyDescent="0.2">
      <c r="A26" s="23" t="s">
        <v>110</v>
      </c>
      <c r="B26" s="20">
        <v>266</v>
      </c>
      <c r="C26" s="50">
        <v>12.763</v>
      </c>
      <c r="D26" s="50">
        <v>14.405010000000001</v>
      </c>
      <c r="E26" s="50">
        <v>25.1</v>
      </c>
      <c r="F26" s="51">
        <f t="shared" si="3"/>
        <v>112.86539214918123</v>
      </c>
      <c r="G26" s="50">
        <f t="shared" si="1"/>
        <v>174.24493283933853</v>
      </c>
      <c r="H26" s="50"/>
      <c r="I26" s="50"/>
      <c r="J26" s="50"/>
      <c r="K26" s="50">
        <f t="shared" si="2"/>
        <v>10.694990000000001</v>
      </c>
      <c r="L26" s="49"/>
    </row>
    <row r="27" spans="1:12" x14ac:dyDescent="0.2">
      <c r="A27" s="24" t="s">
        <v>85</v>
      </c>
      <c r="B27" s="21">
        <v>290</v>
      </c>
      <c r="C27" s="48">
        <f t="shared" ref="C27:D27" si="4">C28+C29+C30+C31+C32+C33</f>
        <v>119.84399999999999</v>
      </c>
      <c r="D27" s="48">
        <f t="shared" si="4"/>
        <v>18.48498</v>
      </c>
      <c r="E27" s="48">
        <f>E28+E29+E30+E31+E32+E33</f>
        <v>79.5</v>
      </c>
      <c r="F27" s="47">
        <f t="shared" si="3"/>
        <v>15.424201461900472</v>
      </c>
      <c r="G27" s="48">
        <f t="shared" si="1"/>
        <v>430.0789073074464</v>
      </c>
      <c r="H27" s="48">
        <f>C27*100/C6</f>
        <v>1.0450027663222823</v>
      </c>
      <c r="I27" s="48">
        <f>D27*100/D6</f>
        <v>0.12584757702963897</v>
      </c>
      <c r="J27" s="48">
        <f>E27*100/E6</f>
        <v>0.57092791945248367</v>
      </c>
      <c r="K27" s="48">
        <f t="shared" si="2"/>
        <v>61.01502</v>
      </c>
      <c r="L27" s="49"/>
    </row>
    <row r="28" spans="1:12" x14ac:dyDescent="0.2">
      <c r="A28" s="53" t="s">
        <v>117</v>
      </c>
      <c r="B28" s="20">
        <v>291</v>
      </c>
      <c r="C28" s="50">
        <v>53.238</v>
      </c>
      <c r="D28" s="50">
        <v>13.48498</v>
      </c>
      <c r="E28" s="50">
        <v>57.2</v>
      </c>
      <c r="F28" s="51">
        <f t="shared" si="3"/>
        <v>25.329614185356323</v>
      </c>
      <c r="G28" s="50">
        <f>E28/D28*100</f>
        <v>424.17563837692012</v>
      </c>
      <c r="H28" s="48"/>
      <c r="I28" s="48"/>
      <c r="J28" s="48"/>
      <c r="K28" s="50">
        <f t="shared" si="2"/>
        <v>43.715020000000003</v>
      </c>
      <c r="L28" s="49"/>
    </row>
    <row r="29" spans="1:12" ht="22.5" x14ac:dyDescent="0.2">
      <c r="A29" s="53" t="s">
        <v>118</v>
      </c>
      <c r="B29" s="20">
        <v>292</v>
      </c>
      <c r="C29" s="50"/>
      <c r="D29" s="50">
        <v>0</v>
      </c>
      <c r="E29" s="50">
        <v>12.3</v>
      </c>
      <c r="F29" s="51" t="e">
        <f t="shared" si="3"/>
        <v>#DIV/0!</v>
      </c>
      <c r="G29" s="50" t="e">
        <f t="shared" si="1"/>
        <v>#DIV/0!</v>
      </c>
      <c r="H29" s="48"/>
      <c r="I29" s="48"/>
      <c r="J29" s="48"/>
      <c r="K29" s="50">
        <f t="shared" si="2"/>
        <v>12.3</v>
      </c>
      <c r="L29" s="49"/>
    </row>
    <row r="30" spans="1:12" ht="22.5" x14ac:dyDescent="0.2">
      <c r="A30" s="53" t="s">
        <v>122</v>
      </c>
      <c r="B30" s="20">
        <v>293</v>
      </c>
      <c r="C30" s="50">
        <v>0</v>
      </c>
      <c r="D30" s="50">
        <v>0</v>
      </c>
      <c r="E30" s="50"/>
      <c r="F30" s="51" t="e">
        <f>D30/C30*100</f>
        <v>#DIV/0!</v>
      </c>
      <c r="G30" s="50" t="e">
        <f>E30/D30*100</f>
        <v>#DIV/0!</v>
      </c>
      <c r="H30" s="48"/>
      <c r="I30" s="48"/>
      <c r="J30" s="48"/>
      <c r="K30" s="50">
        <f t="shared" si="2"/>
        <v>0</v>
      </c>
      <c r="L30" s="49"/>
    </row>
    <row r="31" spans="1:12" hidden="1" x14ac:dyDescent="0.2">
      <c r="A31" s="53" t="s">
        <v>119</v>
      </c>
      <c r="B31" s="20">
        <v>295</v>
      </c>
      <c r="C31" s="50"/>
      <c r="D31" s="50">
        <v>0</v>
      </c>
      <c r="E31" s="50"/>
      <c r="F31" s="51" t="e">
        <f t="shared" si="3"/>
        <v>#DIV/0!</v>
      </c>
      <c r="G31" s="50" t="e">
        <f t="shared" si="1"/>
        <v>#DIV/0!</v>
      </c>
      <c r="H31" s="48"/>
      <c r="I31" s="48"/>
      <c r="J31" s="48"/>
      <c r="K31" s="50">
        <f t="shared" si="2"/>
        <v>0</v>
      </c>
      <c r="L31" s="49"/>
    </row>
    <row r="32" spans="1:12" hidden="1" x14ac:dyDescent="0.2">
      <c r="A32" s="53" t="s">
        <v>120</v>
      </c>
      <c r="B32" s="20">
        <v>296</v>
      </c>
      <c r="C32" s="50"/>
      <c r="D32" s="50">
        <v>0</v>
      </c>
      <c r="E32" s="50"/>
      <c r="F32" s="51" t="e">
        <f t="shared" si="3"/>
        <v>#DIV/0!</v>
      </c>
      <c r="G32" s="50" t="e">
        <f t="shared" si="1"/>
        <v>#DIV/0!</v>
      </c>
      <c r="H32" s="48"/>
      <c r="I32" s="48"/>
      <c r="J32" s="48"/>
      <c r="K32" s="50">
        <f t="shared" si="2"/>
        <v>0</v>
      </c>
      <c r="L32" s="49"/>
    </row>
    <row r="33" spans="1:12" x14ac:dyDescent="0.2">
      <c r="A33" s="53" t="s">
        <v>121</v>
      </c>
      <c r="B33" s="20">
        <v>297</v>
      </c>
      <c r="C33" s="50">
        <v>66.605999999999995</v>
      </c>
      <c r="D33" s="50">
        <v>5</v>
      </c>
      <c r="E33" s="50">
        <v>10</v>
      </c>
      <c r="F33" s="51">
        <f>D33/C33*100</f>
        <v>7.5068312164069315</v>
      </c>
      <c r="G33" s="50">
        <f>E33/D33*100</f>
        <v>200</v>
      </c>
      <c r="H33" s="48"/>
      <c r="I33" s="48"/>
      <c r="J33" s="48"/>
      <c r="K33" s="50">
        <f t="shared" si="2"/>
        <v>5</v>
      </c>
      <c r="L33" s="49"/>
    </row>
    <row r="34" spans="1:12" x14ac:dyDescent="0.2">
      <c r="A34" s="24" t="s">
        <v>86</v>
      </c>
      <c r="B34" s="21">
        <v>300</v>
      </c>
      <c r="C34" s="48">
        <f>SUM(C35:C36)</f>
        <v>950.45499999999993</v>
      </c>
      <c r="D34" s="48">
        <f>SUM(D35:D36)</f>
        <v>1600.4115000000002</v>
      </c>
      <c r="E34" s="48">
        <f>SUM(E35:E36)</f>
        <v>896.59999999999991</v>
      </c>
      <c r="F34" s="47">
        <f t="shared" si="3"/>
        <v>168.38372148076451</v>
      </c>
      <c r="G34" s="48">
        <f t="shared" si="1"/>
        <v>56.023091561139104</v>
      </c>
      <c r="H34" s="48">
        <f>C34*100/C6</f>
        <v>8.2876748461737328</v>
      </c>
      <c r="I34" s="48">
        <f>D34*100/D6</f>
        <v>10.895760207767069</v>
      </c>
      <c r="J34" s="48">
        <f>E34*100/E6</f>
        <v>6.4389178941018468</v>
      </c>
      <c r="K34" s="48">
        <f t="shared" si="2"/>
        <v>-703.81150000000025</v>
      </c>
      <c r="L34" s="49"/>
    </row>
    <row r="35" spans="1:12" x14ac:dyDescent="0.2">
      <c r="A35" s="23" t="s">
        <v>87</v>
      </c>
      <c r="B35" s="20">
        <v>310</v>
      </c>
      <c r="C35" s="50">
        <v>262.99799999999999</v>
      </c>
      <c r="D35" s="50">
        <v>1027.1600000000001</v>
      </c>
      <c r="E35" s="50">
        <v>62.3</v>
      </c>
      <c r="F35" s="51">
        <f t="shared" si="3"/>
        <v>390.55810310344572</v>
      </c>
      <c r="G35" s="50">
        <f t="shared" si="1"/>
        <v>6.0652673390708349</v>
      </c>
      <c r="H35" s="50">
        <f>C35/C6*100</f>
        <v>2.2932615528289078</v>
      </c>
      <c r="I35" s="50">
        <f>D35/D6*100</f>
        <v>6.9930071453560672</v>
      </c>
      <c r="J35" s="50">
        <f>E35/E6*100</f>
        <v>0.44740640731936765</v>
      </c>
      <c r="K35" s="50">
        <f t="shared" si="2"/>
        <v>-964.86000000000013</v>
      </c>
      <c r="L35" s="49"/>
    </row>
    <row r="36" spans="1:12" x14ac:dyDescent="0.2">
      <c r="A36" s="23" t="s">
        <v>88</v>
      </c>
      <c r="B36" s="20">
        <v>340</v>
      </c>
      <c r="C36" s="50">
        <v>687.45699999999999</v>
      </c>
      <c r="D36" s="50">
        <v>573.25149999999996</v>
      </c>
      <c r="E36" s="50">
        <v>834.3</v>
      </c>
      <c r="F36" s="51">
        <f t="shared" si="3"/>
        <v>83.387251857207062</v>
      </c>
      <c r="G36" s="50">
        <f t="shared" si="1"/>
        <v>145.53821490218516</v>
      </c>
      <c r="H36" s="50">
        <f>C36/C6*100</f>
        <v>5.9944132933448264</v>
      </c>
      <c r="I36" s="50">
        <f>D36/D6*100</f>
        <v>3.9027530624109996</v>
      </c>
      <c r="J36" s="50">
        <f>E36/E6*100</f>
        <v>5.9915114867824792</v>
      </c>
      <c r="K36" s="50">
        <f t="shared" si="2"/>
        <v>261.04849999999999</v>
      </c>
      <c r="L36" s="49"/>
    </row>
    <row r="37" spans="1:12" x14ac:dyDescent="0.2">
      <c r="C37" s="49"/>
      <c r="D37" s="49"/>
      <c r="E37" s="49"/>
      <c r="F37" s="49"/>
      <c r="G37" s="49"/>
      <c r="H37" s="49"/>
      <c r="I37" s="49"/>
      <c r="J37" s="49"/>
      <c r="K37" s="49"/>
      <c r="L37" s="49"/>
    </row>
    <row r="38" spans="1:12" x14ac:dyDescent="0.2"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39" spans="1:12" x14ac:dyDescent="0.2">
      <c r="C39" s="49"/>
      <c r="D39" s="49"/>
      <c r="E39" s="49"/>
      <c r="F39" s="49"/>
      <c r="G39" s="49"/>
      <c r="H39" s="49"/>
      <c r="I39" s="49"/>
      <c r="J39" s="49"/>
      <c r="K39" s="49"/>
      <c r="L39" s="49"/>
    </row>
  </sheetData>
  <mergeCells count="9">
    <mergeCell ref="D1:K1"/>
    <mergeCell ref="A2:K2"/>
    <mergeCell ref="A3:K3"/>
    <mergeCell ref="K4:K5"/>
    <mergeCell ref="H4:J4"/>
    <mergeCell ref="C4:E4"/>
    <mergeCell ref="F4:G4"/>
    <mergeCell ref="A4:A5"/>
    <mergeCell ref="B4:B5"/>
  </mergeCells>
  <pageMargins left="0.70866141732283472" right="0.31496062992125984" top="1.1417322834645669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tabSelected="1" zoomScale="120" zoomScaleNormal="120" workbookViewId="0">
      <selection activeCell="H4" sqref="H4:H5"/>
    </sheetView>
  </sheetViews>
  <sheetFormatPr defaultRowHeight="12.75" x14ac:dyDescent="0.2"/>
  <cols>
    <col min="1" max="1" width="35" customWidth="1"/>
    <col min="6" max="6" width="11.42578125" customWidth="1"/>
    <col min="7" max="7" width="11" customWidth="1"/>
    <col min="8" max="8" width="14.7109375" customWidth="1"/>
  </cols>
  <sheetData>
    <row r="1" spans="1:9" ht="46.5" customHeight="1" x14ac:dyDescent="0.2">
      <c r="A1" s="1"/>
      <c r="B1" s="1"/>
      <c r="C1" s="1"/>
      <c r="D1" s="107" t="s">
        <v>150</v>
      </c>
      <c r="E1" s="107"/>
      <c r="F1" s="107"/>
      <c r="G1" s="107"/>
      <c r="H1" s="107"/>
      <c r="I1" s="18"/>
    </row>
    <row r="2" spans="1:9" ht="33.75" customHeight="1" x14ac:dyDescent="0.2">
      <c r="A2" s="108" t="s">
        <v>151</v>
      </c>
      <c r="B2" s="108"/>
      <c r="C2" s="108"/>
      <c r="D2" s="108"/>
      <c r="E2" s="108"/>
      <c r="F2" s="108"/>
      <c r="G2" s="108"/>
      <c r="H2" s="108"/>
    </row>
    <row r="3" spans="1:9" ht="14.25" customHeight="1" x14ac:dyDescent="0.2">
      <c r="A3" s="76" t="s">
        <v>7</v>
      </c>
      <c r="B3" s="76"/>
      <c r="C3" s="76"/>
      <c r="D3" s="76"/>
      <c r="E3" s="76"/>
      <c r="F3" s="76"/>
      <c r="G3" s="76"/>
      <c r="H3" s="76"/>
    </row>
    <row r="4" spans="1:9" ht="12.75" customHeight="1" x14ac:dyDescent="0.2">
      <c r="A4" s="109" t="s">
        <v>19</v>
      </c>
      <c r="B4" s="110" t="str">
        <f>доходы!B4</f>
        <v>План 2024г.</v>
      </c>
      <c r="C4" s="112" t="s">
        <v>6</v>
      </c>
      <c r="D4" s="113"/>
      <c r="E4" s="114"/>
      <c r="F4" s="109" t="s">
        <v>89</v>
      </c>
      <c r="G4" s="109"/>
      <c r="H4" s="110" t="s">
        <v>154</v>
      </c>
    </row>
    <row r="5" spans="1:9" ht="47.25" customHeight="1" x14ac:dyDescent="0.2">
      <c r="A5" s="109"/>
      <c r="B5" s="111"/>
      <c r="C5" s="26" t="str">
        <f>доходы!C5</f>
        <v>2022г.</v>
      </c>
      <c r="D5" s="26" t="str">
        <f>доходы!D5</f>
        <v>2023г.</v>
      </c>
      <c r="E5" s="26" t="str">
        <f>доходы!E5</f>
        <v>2024г.</v>
      </c>
      <c r="F5" s="27" t="str">
        <f>доходы!F5</f>
        <v>2023г./  2022г.</v>
      </c>
      <c r="G5" s="27" t="str">
        <f>доходы!G5</f>
        <v>2024г./  2023г.</v>
      </c>
      <c r="H5" s="115"/>
    </row>
    <row r="6" spans="1:9" ht="25.5" x14ac:dyDescent="0.2">
      <c r="A6" s="28" t="s">
        <v>90</v>
      </c>
      <c r="B6" s="60">
        <f>B7</f>
        <v>1417.1000000000004</v>
      </c>
      <c r="C6" s="60">
        <f>C7</f>
        <v>112.5059999999994</v>
      </c>
      <c r="D6" s="60">
        <f>D7</f>
        <v>-492.95000999999866</v>
      </c>
      <c r="E6" s="60">
        <f>E7</f>
        <v>-273.09999999999854</v>
      </c>
      <c r="F6" s="60">
        <f t="shared" ref="F6:G9" si="0">D6/C6*100</f>
        <v>-438.15441843101814</v>
      </c>
      <c r="G6" s="60">
        <f t="shared" si="0"/>
        <v>55.40115518001496</v>
      </c>
      <c r="H6" s="47">
        <f>E6/B6*100</f>
        <v>-19.271752169924387</v>
      </c>
    </row>
    <row r="7" spans="1:9" x14ac:dyDescent="0.2">
      <c r="A7" s="28" t="s">
        <v>91</v>
      </c>
      <c r="B7" s="60">
        <f>B8+B9</f>
        <v>1417.1000000000004</v>
      </c>
      <c r="C7" s="60">
        <f>C8+C9</f>
        <v>112.5059999999994</v>
      </c>
      <c r="D7" s="60">
        <f>D8+D9</f>
        <v>-492.95000999999866</v>
      </c>
      <c r="E7" s="60">
        <f>E8+E9</f>
        <v>-273.09999999999854</v>
      </c>
      <c r="F7" s="60">
        <f t="shared" si="0"/>
        <v>-438.15441843101814</v>
      </c>
      <c r="G7" s="60">
        <f t="shared" si="0"/>
        <v>55.40115518001496</v>
      </c>
      <c r="H7" s="47">
        <f>E7/B7*100</f>
        <v>-19.271752169924387</v>
      </c>
    </row>
    <row r="8" spans="1:9" ht="38.25" x14ac:dyDescent="0.2">
      <c r="A8" s="29" t="s">
        <v>92</v>
      </c>
      <c r="B8" s="61">
        <v>-14283.5</v>
      </c>
      <c r="C8" s="61">
        <v>-11355.796</v>
      </c>
      <c r="D8" s="61">
        <v>-15202.863789999999</v>
      </c>
      <c r="E8" s="61">
        <v>-14197.8</v>
      </c>
      <c r="F8" s="60">
        <f t="shared" si="0"/>
        <v>133.87757044948677</v>
      </c>
      <c r="G8" s="60">
        <f t="shared" si="0"/>
        <v>93.388983786981626</v>
      </c>
      <c r="H8" s="47">
        <f>E8/B8*100</f>
        <v>99.400007001085172</v>
      </c>
    </row>
    <row r="9" spans="1:9" ht="38.25" x14ac:dyDescent="0.2">
      <c r="A9" s="29" t="s">
        <v>93</v>
      </c>
      <c r="B9" s="61">
        <v>15700.6</v>
      </c>
      <c r="C9" s="61">
        <v>11468.302</v>
      </c>
      <c r="D9" s="61">
        <v>14709.913780000001</v>
      </c>
      <c r="E9" s="61">
        <v>13924.7</v>
      </c>
      <c r="F9" s="60">
        <f t="shared" si="0"/>
        <v>128.26583900563483</v>
      </c>
      <c r="G9" s="60">
        <f t="shared" si="0"/>
        <v>94.662009636877698</v>
      </c>
      <c r="H9" s="47">
        <f>E9/B9*100</f>
        <v>88.688967300612717</v>
      </c>
    </row>
  </sheetData>
  <mergeCells count="8">
    <mergeCell ref="D1:H1"/>
    <mergeCell ref="A3:H3"/>
    <mergeCell ref="A2:H2"/>
    <mergeCell ref="A4:A5"/>
    <mergeCell ref="B4:B5"/>
    <mergeCell ref="C4:E4"/>
    <mergeCell ref="F4:G4"/>
    <mergeCell ref="H4:H5"/>
  </mergeCells>
  <pageMargins left="0.70866141732283472" right="0.51181102362204722" top="1.1811023622047245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  <vt:lpstr>'эк. статьи'!Заголовки_для_печати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2025-04-15T08:34:28Z</cp:lastPrinted>
  <dcterms:created xsi:type="dcterms:W3CDTF">2007-10-16T09:28:06Z</dcterms:created>
  <dcterms:modified xsi:type="dcterms:W3CDTF">2025-04-16T02:55:58Z</dcterms:modified>
</cp:coreProperties>
</file>